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zcin\Desktop\DRYMAT NABÍDKY složky\Nabídky r. 2026 Petr Vraný\STAVBA BD ZLATÉ HORY\VÍCE A MÉNĚ PRÁCE + DODATEK k SoD\"/>
    </mc:Choice>
  </mc:AlternateContent>
  <xr:revisionPtr revIDLastSave="0" documentId="13_ncr:1_{F74AE573-F173-4985-BC3F-C62446A7D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 01 -  b.j.č. 02" sheetId="2" r:id="rId2"/>
    <sheet name="SO 02 -  b.j.č. 01" sheetId="3" r:id="rId3"/>
    <sheet name="SO 03 - exteriéry" sheetId="4" r:id="rId4"/>
    <sheet name="SO 02 -  b.j.č. 01_01" sheetId="5" r:id="rId5"/>
    <sheet name="SO 03 - exteriéry_01" sheetId="6" r:id="rId6"/>
    <sheet name="Pokyny pro vyplnění" sheetId="7" r:id="rId7"/>
  </sheets>
  <definedNames>
    <definedName name="_xlnm._FilterDatabase" localSheetId="1" hidden="1">'SO 01 -  b.j.č. 02'!$C$85:$K$93</definedName>
    <definedName name="_xlnm._FilterDatabase" localSheetId="2" hidden="1">'SO 02 -  b.j.č. 01'!$C$85:$K$93</definedName>
    <definedName name="_xlnm._FilterDatabase" localSheetId="4" hidden="1">'SO 02 -  b.j.č. 01_01'!$C$85:$K$89</definedName>
    <definedName name="_xlnm._FilterDatabase" localSheetId="3" hidden="1">'SO 03 - exteriéry'!$C$85:$K$104</definedName>
    <definedName name="_xlnm._FilterDatabase" localSheetId="5" hidden="1">'SO 03 - exteriéry_01'!$C$85:$K$112</definedName>
    <definedName name="_xlnm.Print_Titles" localSheetId="0">'Rekapitulace stavby'!$52:$52</definedName>
    <definedName name="_xlnm.Print_Titles" localSheetId="1">'SO 01 -  b.j.č. 02'!$85:$85</definedName>
    <definedName name="_xlnm.Print_Titles" localSheetId="2">'SO 02 -  b.j.č. 01'!$85:$85</definedName>
    <definedName name="_xlnm.Print_Titles" localSheetId="4">'SO 02 -  b.j.č. 01_01'!$85:$85</definedName>
    <definedName name="_xlnm.Print_Titles" localSheetId="3">'SO 03 - exteriéry'!$85:$85</definedName>
    <definedName name="_xlnm.Print_Titles" localSheetId="5">'SO 03 - exteriéry_01'!$85:$85</definedName>
    <definedName name="_xlnm.Print_Area" localSheetId="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stavby'!$C$42:$AQ$62</definedName>
    <definedName name="_xlnm.Print_Area" localSheetId="1">'SO 01 -  b.j.č. 02'!$C$4:$J$41,'SO 01 -  b.j.č. 02'!$C$47:$J$65,'SO 01 -  b.j.č. 02'!$C$71:$K$93</definedName>
    <definedName name="_xlnm.Print_Area" localSheetId="2">'SO 02 -  b.j.č. 01'!$C$4:$J$41,'SO 02 -  b.j.č. 01'!$C$47:$J$65,'SO 02 -  b.j.č. 01'!$C$71:$K$93</definedName>
    <definedName name="_xlnm.Print_Area" localSheetId="4">'SO 02 -  b.j.č. 01_01'!$C$4:$J$41,'SO 02 -  b.j.č. 01_01'!$C$47:$J$65,'SO 02 -  b.j.č. 01_01'!$C$71:$K$89</definedName>
    <definedName name="_xlnm.Print_Area" localSheetId="3">'SO 03 - exteriéry'!$C$4:$J$41,'SO 03 - exteriéry'!$C$47:$J$65,'SO 03 - exteriéry'!$C$71:$K$104</definedName>
    <definedName name="_xlnm.Print_Area" localSheetId="5">'SO 03 - exteriéry_01'!$C$4:$J$41,'SO 03 - exteriéry_01'!$C$47:$J$65,'SO 03 - exteriéry_01'!$C$71:$K$112</definedName>
  </definedNames>
  <calcPr calcId="181029"/>
</workbook>
</file>

<file path=xl/calcChain.xml><?xml version="1.0" encoding="utf-8"?>
<calcChain xmlns="http://schemas.openxmlformats.org/spreadsheetml/2006/main">
  <c r="J39" i="6" l="1"/>
  <c r="J38" i="6"/>
  <c r="AY61" i="1" s="1"/>
  <c r="J37" i="6"/>
  <c r="AX61" i="1" s="1"/>
  <c r="BI112" i="6"/>
  <c r="BH112" i="6"/>
  <c r="BG112" i="6"/>
  <c r="BE112" i="6"/>
  <c r="T112" i="6"/>
  <c r="R112" i="6"/>
  <c r="P112" i="6"/>
  <c r="BI111" i="6"/>
  <c r="BH111" i="6"/>
  <c r="BG111" i="6"/>
  <c r="BE111" i="6"/>
  <c r="T111" i="6"/>
  <c r="R111" i="6"/>
  <c r="P111" i="6"/>
  <c r="BI110" i="6"/>
  <c r="BH110" i="6"/>
  <c r="BG110" i="6"/>
  <c r="BE110" i="6"/>
  <c r="T110" i="6"/>
  <c r="R110" i="6"/>
  <c r="P110" i="6"/>
  <c r="BI109" i="6"/>
  <c r="BH109" i="6"/>
  <c r="BG109" i="6"/>
  <c r="BE109" i="6"/>
  <c r="T109" i="6"/>
  <c r="R109" i="6"/>
  <c r="P109" i="6"/>
  <c r="BI108" i="6"/>
  <c r="BH108" i="6"/>
  <c r="BG108" i="6"/>
  <c r="BE108" i="6"/>
  <c r="T108" i="6"/>
  <c r="R108" i="6"/>
  <c r="P108" i="6"/>
  <c r="BI107" i="6"/>
  <c r="BH107" i="6"/>
  <c r="BG107" i="6"/>
  <c r="BE107" i="6"/>
  <c r="T107" i="6"/>
  <c r="R107" i="6"/>
  <c r="P107" i="6"/>
  <c r="BI106" i="6"/>
  <c r="BH106" i="6"/>
  <c r="BG106" i="6"/>
  <c r="BE106" i="6"/>
  <c r="T106" i="6"/>
  <c r="R106" i="6"/>
  <c r="P106" i="6"/>
  <c r="BI105" i="6"/>
  <c r="BH105" i="6"/>
  <c r="BG105" i="6"/>
  <c r="BE105" i="6"/>
  <c r="T105" i="6"/>
  <c r="R105" i="6"/>
  <c r="P105" i="6"/>
  <c r="BI104" i="6"/>
  <c r="BH104" i="6"/>
  <c r="BG104" i="6"/>
  <c r="BE104" i="6"/>
  <c r="T104" i="6"/>
  <c r="R104" i="6"/>
  <c r="P104" i="6"/>
  <c r="BI103" i="6"/>
  <c r="BH103" i="6"/>
  <c r="BG103" i="6"/>
  <c r="BE103" i="6"/>
  <c r="T103" i="6"/>
  <c r="R103" i="6"/>
  <c r="P103" i="6"/>
  <c r="BI102" i="6"/>
  <c r="BH102" i="6"/>
  <c r="BG102" i="6"/>
  <c r="BE102" i="6"/>
  <c r="T102" i="6"/>
  <c r="R102" i="6"/>
  <c r="P102" i="6"/>
  <c r="BI101" i="6"/>
  <c r="BH101" i="6"/>
  <c r="BG101" i="6"/>
  <c r="BE101" i="6"/>
  <c r="T101" i="6"/>
  <c r="R101" i="6"/>
  <c r="P101" i="6"/>
  <c r="BI100" i="6"/>
  <c r="BH100" i="6"/>
  <c r="BG100" i="6"/>
  <c r="BE100" i="6"/>
  <c r="T100" i="6"/>
  <c r="R100" i="6"/>
  <c r="P100" i="6"/>
  <c r="BI99" i="6"/>
  <c r="BH99" i="6"/>
  <c r="BG99" i="6"/>
  <c r="BE99" i="6"/>
  <c r="T99" i="6"/>
  <c r="R99" i="6"/>
  <c r="P99" i="6"/>
  <c r="BI98" i="6"/>
  <c r="BH98" i="6"/>
  <c r="BG98" i="6"/>
  <c r="BE98" i="6"/>
  <c r="T98" i="6"/>
  <c r="R98" i="6"/>
  <c r="P98" i="6"/>
  <c r="BI97" i="6"/>
  <c r="BH97" i="6"/>
  <c r="BG97" i="6"/>
  <c r="BE97" i="6"/>
  <c r="T97" i="6"/>
  <c r="R97" i="6"/>
  <c r="P97" i="6"/>
  <c r="BI96" i="6"/>
  <c r="BH96" i="6"/>
  <c r="BG96" i="6"/>
  <c r="BE96" i="6"/>
  <c r="T96" i="6"/>
  <c r="R96" i="6"/>
  <c r="P96" i="6"/>
  <c r="BI95" i="6"/>
  <c r="BH95" i="6"/>
  <c r="BG95" i="6"/>
  <c r="BE95" i="6"/>
  <c r="T95" i="6"/>
  <c r="R95" i="6"/>
  <c r="P95" i="6"/>
  <c r="BI94" i="6"/>
  <c r="BH94" i="6"/>
  <c r="BG94" i="6"/>
  <c r="BE94" i="6"/>
  <c r="T94" i="6"/>
  <c r="R94" i="6"/>
  <c r="P94" i="6"/>
  <c r="BI93" i="6"/>
  <c r="BH93" i="6"/>
  <c r="BG93" i="6"/>
  <c r="BE93" i="6"/>
  <c r="T93" i="6"/>
  <c r="R93" i="6"/>
  <c r="P93" i="6"/>
  <c r="BI92" i="6"/>
  <c r="BH92" i="6"/>
  <c r="BG92" i="6"/>
  <c r="BE92" i="6"/>
  <c r="T92" i="6"/>
  <c r="R92" i="6"/>
  <c r="P92" i="6"/>
  <c r="BI91" i="6"/>
  <c r="BH91" i="6"/>
  <c r="BG91" i="6"/>
  <c r="BE91" i="6"/>
  <c r="T91" i="6"/>
  <c r="R91" i="6"/>
  <c r="P91" i="6"/>
  <c r="BI90" i="6"/>
  <c r="BH90" i="6"/>
  <c r="BG90" i="6"/>
  <c r="BE90" i="6"/>
  <c r="T90" i="6"/>
  <c r="R90" i="6"/>
  <c r="P90" i="6"/>
  <c r="BI89" i="6"/>
  <c r="BH89" i="6"/>
  <c r="BG89" i="6"/>
  <c r="BE89" i="6"/>
  <c r="T89" i="6"/>
  <c r="R89" i="6"/>
  <c r="P89" i="6"/>
  <c r="BI88" i="6"/>
  <c r="BH88" i="6"/>
  <c r="BG88" i="6"/>
  <c r="BE88" i="6"/>
  <c r="T88" i="6"/>
  <c r="R88" i="6"/>
  <c r="P88" i="6"/>
  <c r="J83" i="6"/>
  <c r="F83" i="6"/>
  <c r="J82" i="6"/>
  <c r="F82" i="6"/>
  <c r="F80" i="6"/>
  <c r="E78" i="6"/>
  <c r="J59" i="6"/>
  <c r="F59" i="6"/>
  <c r="J58" i="6"/>
  <c r="F58" i="6"/>
  <c r="F56" i="6"/>
  <c r="E54" i="6"/>
  <c r="J14" i="6"/>
  <c r="J56" i="6" s="1"/>
  <c r="E7" i="6"/>
  <c r="E74" i="6" s="1"/>
  <c r="J39" i="5"/>
  <c r="J38" i="5"/>
  <c r="AY60" i="1"/>
  <c r="J37" i="5"/>
  <c r="AX60" i="1"/>
  <c r="BI89" i="5"/>
  <c r="BH89" i="5"/>
  <c r="BG89" i="5"/>
  <c r="BE89" i="5"/>
  <c r="T89" i="5"/>
  <c r="R89" i="5"/>
  <c r="P89" i="5"/>
  <c r="BI88" i="5"/>
  <c r="BH88" i="5"/>
  <c r="BG88" i="5"/>
  <c r="BE88" i="5"/>
  <c r="T88" i="5"/>
  <c r="R88" i="5"/>
  <c r="P88" i="5"/>
  <c r="J83" i="5"/>
  <c r="F83" i="5"/>
  <c r="J82" i="5"/>
  <c r="F82" i="5"/>
  <c r="F80" i="5"/>
  <c r="E78" i="5"/>
  <c r="J59" i="5"/>
  <c r="F59" i="5"/>
  <c r="J58" i="5"/>
  <c r="F58" i="5"/>
  <c r="F56" i="5"/>
  <c r="E54" i="5"/>
  <c r="J14" i="5"/>
  <c r="J80" i="5"/>
  <c r="E7" i="5"/>
  <c r="E50" i="5" s="1"/>
  <c r="J39" i="4"/>
  <c r="J38" i="4"/>
  <c r="AY58" i="1" s="1"/>
  <c r="J37" i="4"/>
  <c r="AX58" i="1" s="1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J83" i="4"/>
  <c r="F83" i="4"/>
  <c r="J82" i="4"/>
  <c r="F82" i="4"/>
  <c r="F80" i="4"/>
  <c r="E78" i="4"/>
  <c r="J59" i="4"/>
  <c r="F59" i="4"/>
  <c r="J58" i="4"/>
  <c r="F58" i="4"/>
  <c r="F56" i="4"/>
  <c r="E54" i="4"/>
  <c r="J14" i="4"/>
  <c r="J80" i="4"/>
  <c r="E7" i="4"/>
  <c r="E74" i="4"/>
  <c r="J39" i="3"/>
  <c r="J38" i="3"/>
  <c r="AY57" i="1"/>
  <c r="J37" i="3"/>
  <c r="AX57" i="1" s="1"/>
  <c r="BI93" i="3"/>
  <c r="BH93" i="3"/>
  <c r="BG93" i="3"/>
  <c r="BE93" i="3"/>
  <c r="T93" i="3"/>
  <c r="R93" i="3"/>
  <c r="P93" i="3"/>
  <c r="BI92" i="3"/>
  <c r="BH92" i="3"/>
  <c r="BG92" i="3"/>
  <c r="BE92" i="3"/>
  <c r="T92" i="3"/>
  <c r="R92" i="3"/>
  <c r="P92" i="3"/>
  <c r="BI91" i="3"/>
  <c r="BH91" i="3"/>
  <c r="BG91" i="3"/>
  <c r="BE91" i="3"/>
  <c r="T91" i="3"/>
  <c r="R91" i="3"/>
  <c r="P91" i="3"/>
  <c r="BI90" i="3"/>
  <c r="BH90" i="3"/>
  <c r="BG90" i="3"/>
  <c r="BE90" i="3"/>
  <c r="T90" i="3"/>
  <c r="R90" i="3"/>
  <c r="P90" i="3"/>
  <c r="BI89" i="3"/>
  <c r="BH89" i="3"/>
  <c r="BG89" i="3"/>
  <c r="BE89" i="3"/>
  <c r="T89" i="3"/>
  <c r="R89" i="3"/>
  <c r="P89" i="3"/>
  <c r="BI88" i="3"/>
  <c r="BH88" i="3"/>
  <c r="BG88" i="3"/>
  <c r="BE88" i="3"/>
  <c r="T88" i="3"/>
  <c r="R88" i="3"/>
  <c r="P88" i="3"/>
  <c r="J83" i="3"/>
  <c r="F83" i="3"/>
  <c r="J82" i="3"/>
  <c r="F82" i="3"/>
  <c r="F80" i="3"/>
  <c r="E78" i="3"/>
  <c r="J59" i="3"/>
  <c r="F59" i="3"/>
  <c r="J58" i="3"/>
  <c r="F58" i="3"/>
  <c r="F56" i="3"/>
  <c r="E54" i="3"/>
  <c r="J14" i="3"/>
  <c r="J80" i="3" s="1"/>
  <c r="E7" i="3"/>
  <c r="E50" i="3"/>
  <c r="J39" i="2"/>
  <c r="J38" i="2"/>
  <c r="AY56" i="1"/>
  <c r="J37" i="2"/>
  <c r="AX56" i="1"/>
  <c r="BI93" i="2"/>
  <c r="BH93" i="2"/>
  <c r="BG93" i="2"/>
  <c r="BE93" i="2"/>
  <c r="T93" i="2"/>
  <c r="R93" i="2"/>
  <c r="P93" i="2"/>
  <c r="BI92" i="2"/>
  <c r="BH92" i="2"/>
  <c r="BG92" i="2"/>
  <c r="BE92" i="2"/>
  <c r="T92" i="2"/>
  <c r="R92" i="2"/>
  <c r="P92" i="2"/>
  <c r="BI91" i="2"/>
  <c r="BH91" i="2"/>
  <c r="BG91" i="2"/>
  <c r="BE91" i="2"/>
  <c r="T91" i="2"/>
  <c r="R91" i="2"/>
  <c r="P91" i="2"/>
  <c r="BI90" i="2"/>
  <c r="BH90" i="2"/>
  <c r="BG90" i="2"/>
  <c r="BE90" i="2"/>
  <c r="T90" i="2"/>
  <c r="R90" i="2"/>
  <c r="P90" i="2"/>
  <c r="BI89" i="2"/>
  <c r="BH89" i="2"/>
  <c r="BG89" i="2"/>
  <c r="BE89" i="2"/>
  <c r="T89" i="2"/>
  <c r="R89" i="2"/>
  <c r="P89" i="2"/>
  <c r="BI88" i="2"/>
  <c r="BH88" i="2"/>
  <c r="BG88" i="2"/>
  <c r="BE88" i="2"/>
  <c r="T88" i="2"/>
  <c r="R88" i="2"/>
  <c r="P88" i="2"/>
  <c r="J83" i="2"/>
  <c r="F83" i="2"/>
  <c r="J82" i="2"/>
  <c r="F82" i="2"/>
  <c r="F80" i="2"/>
  <c r="E78" i="2"/>
  <c r="J59" i="2"/>
  <c r="F59" i="2"/>
  <c r="J58" i="2"/>
  <c r="F58" i="2"/>
  <c r="F56" i="2"/>
  <c r="E54" i="2"/>
  <c r="J14" i="2"/>
  <c r="J80" i="2" s="1"/>
  <c r="E7" i="2"/>
  <c r="E74" i="2"/>
  <c r="L50" i="1"/>
  <c r="AM50" i="1"/>
  <c r="AM49" i="1"/>
  <c r="L49" i="1"/>
  <c r="AM47" i="1"/>
  <c r="L47" i="1"/>
  <c r="L45" i="1"/>
  <c r="L44" i="1"/>
  <c r="BK106" i="6"/>
  <c r="J103" i="6"/>
  <c r="J99" i="6"/>
  <c r="BK97" i="4"/>
  <c r="J91" i="4"/>
  <c r="J88" i="3"/>
  <c r="BK112" i="6"/>
  <c r="BK109" i="6"/>
  <c r="BK98" i="6"/>
  <c r="BK96" i="6"/>
  <c r="J92" i="6"/>
  <c r="J104" i="4"/>
  <c r="J94" i="4"/>
  <c r="BK91" i="3"/>
  <c r="BK93" i="2"/>
  <c r="BK88" i="2"/>
  <c r="J106" i="6"/>
  <c r="J95" i="6"/>
  <c r="BK88" i="6"/>
  <c r="BK101" i="4"/>
  <c r="J92" i="4"/>
  <c r="BK89" i="4"/>
  <c r="BK90" i="3"/>
  <c r="J90" i="2"/>
  <c r="J112" i="6"/>
  <c r="J105" i="6"/>
  <c r="BK95" i="6"/>
  <c r="J91" i="6"/>
  <c r="BK103" i="4"/>
  <c r="J99" i="4"/>
  <c r="J107" i="6"/>
  <c r="J102" i="6"/>
  <c r="J96" i="6"/>
  <c r="BK100" i="4"/>
  <c r="J93" i="4"/>
  <c r="J89" i="4"/>
  <c r="BK91" i="2"/>
  <c r="BK111" i="6"/>
  <c r="BK104" i="6"/>
  <c r="J97" i="6"/>
  <c r="J93" i="6"/>
  <c r="J88" i="5"/>
  <c r="J96" i="4"/>
  <c r="J92" i="3"/>
  <c r="J89" i="3"/>
  <c r="BK89" i="2"/>
  <c r="BK107" i="6"/>
  <c r="J98" i="6"/>
  <c r="J89" i="6"/>
  <c r="BK104" i="4"/>
  <c r="BK95" i="4"/>
  <c r="BK88" i="4"/>
  <c r="J91" i="3"/>
  <c r="J91" i="2"/>
  <c r="J88" i="2"/>
  <c r="BK110" i="6"/>
  <c r="BK103" i="6"/>
  <c r="BK97" i="6"/>
  <c r="BK93" i="6"/>
  <c r="J89" i="5"/>
  <c r="J100" i="4"/>
  <c r="BK94" i="4"/>
  <c r="J108" i="6"/>
  <c r="J101" i="6"/>
  <c r="J102" i="4"/>
  <c r="BK96" i="4"/>
  <c r="BK90" i="4"/>
  <c r="J93" i="2"/>
  <c r="AS59" i="1"/>
  <c r="BK88" i="3"/>
  <c r="J109" i="6"/>
  <c r="BK105" i="6"/>
  <c r="BK91" i="6"/>
  <c r="BK89" i="5"/>
  <c r="BK98" i="4"/>
  <c r="BK93" i="4"/>
  <c r="J90" i="4"/>
  <c r="BK92" i="3"/>
  <c r="J92" i="2"/>
  <c r="AS55" i="1"/>
  <c r="BK100" i="6"/>
  <c r="BK89" i="6"/>
  <c r="J101" i="4"/>
  <c r="J98" i="4"/>
  <c r="J104" i="6"/>
  <c r="J100" i="6"/>
  <c r="BK92" i="6"/>
  <c r="BK99" i="4"/>
  <c r="BK92" i="4"/>
  <c r="J88" i="4"/>
  <c r="BK90" i="2"/>
  <c r="J110" i="6"/>
  <c r="BK101" i="6"/>
  <c r="BK94" i="6"/>
  <c r="J88" i="6"/>
  <c r="J103" i="4"/>
  <c r="J93" i="3"/>
  <c r="J90" i="3"/>
  <c r="BK92" i="2"/>
  <c r="BK108" i="6"/>
  <c r="BK99" i="6"/>
  <c r="J90" i="6"/>
  <c r="BK88" i="5"/>
  <c r="J97" i="4"/>
  <c r="BK91" i="4"/>
  <c r="BK93" i="3"/>
  <c r="BK89" i="3"/>
  <c r="J89" i="2"/>
  <c r="J111" i="6"/>
  <c r="BK102" i="6"/>
  <c r="J94" i="6"/>
  <c r="BK90" i="6"/>
  <c r="BK102" i="4"/>
  <c r="J95" i="4"/>
  <c r="P87" i="4" l="1"/>
  <c r="P86" i="4" s="1"/>
  <c r="AU58" i="1" s="1"/>
  <c r="T87" i="5"/>
  <c r="T86" i="5" s="1"/>
  <c r="BK87" i="6"/>
  <c r="BK86" i="6" s="1"/>
  <c r="J86" i="6" s="1"/>
  <c r="J32" i="6" s="1"/>
  <c r="AG61" i="1" s="1"/>
  <c r="BK87" i="2"/>
  <c r="BK86" i="2"/>
  <c r="J86" i="2"/>
  <c r="J63" i="2"/>
  <c r="R87" i="2"/>
  <c r="R86" i="2" s="1"/>
  <c r="T87" i="3"/>
  <c r="T86" i="3" s="1"/>
  <c r="BK87" i="4"/>
  <c r="BK86" i="4" s="1"/>
  <c r="J86" i="4" s="1"/>
  <c r="J63" i="4" s="1"/>
  <c r="BK87" i="5"/>
  <c r="J87" i="5"/>
  <c r="J64" i="5"/>
  <c r="P87" i="6"/>
  <c r="P86" i="6" s="1"/>
  <c r="AU61" i="1" s="1"/>
  <c r="T87" i="2"/>
  <c r="T86" i="2" s="1"/>
  <c r="R87" i="3"/>
  <c r="R86" i="3" s="1"/>
  <c r="R87" i="4"/>
  <c r="R86" i="4"/>
  <c r="P87" i="5"/>
  <c r="P86" i="5"/>
  <c r="AU60" i="1"/>
  <c r="R87" i="6"/>
  <c r="R86" i="6" s="1"/>
  <c r="P87" i="2"/>
  <c r="P86" i="2"/>
  <c r="AU56" i="1" s="1"/>
  <c r="BK87" i="3"/>
  <c r="BK86" i="3" s="1"/>
  <c r="J86" i="3" s="1"/>
  <c r="J63" i="3" s="1"/>
  <c r="P87" i="3"/>
  <c r="P86" i="3"/>
  <c r="AU57" i="1"/>
  <c r="T87" i="4"/>
  <c r="T86" i="4" s="1"/>
  <c r="R87" i="5"/>
  <c r="R86" i="5"/>
  <c r="T87" i="6"/>
  <c r="T86" i="6" s="1"/>
  <c r="BF96" i="4"/>
  <c r="BF97" i="4"/>
  <c r="BF99" i="4"/>
  <c r="BF100" i="4"/>
  <c r="E50" i="6"/>
  <c r="BF89" i="6"/>
  <c r="BF90" i="6"/>
  <c r="BF93" i="6"/>
  <c r="BF95" i="6"/>
  <c r="BF99" i="6"/>
  <c r="BF105" i="6"/>
  <c r="BF107" i="6"/>
  <c r="BF110" i="6"/>
  <c r="E50" i="2"/>
  <c r="BF92" i="2"/>
  <c r="E74" i="3"/>
  <c r="BF91" i="3"/>
  <c r="BF92" i="3"/>
  <c r="BF93" i="3"/>
  <c r="E50" i="4"/>
  <c r="BF91" i="4"/>
  <c r="BF92" i="4"/>
  <c r="BF93" i="4"/>
  <c r="BF94" i="4"/>
  <c r="BF103" i="4"/>
  <c r="J56" i="5"/>
  <c r="BF89" i="5"/>
  <c r="J80" i="6"/>
  <c r="BF88" i="6"/>
  <c r="BF102" i="6"/>
  <c r="BF108" i="6"/>
  <c r="BF112" i="6"/>
  <c r="BF89" i="2"/>
  <c r="BF91" i="2"/>
  <c r="BF88" i="3"/>
  <c r="BF89" i="3"/>
  <c r="BF95" i="4"/>
  <c r="BF98" i="4"/>
  <c r="BF102" i="4"/>
  <c r="BF104" i="4"/>
  <c r="E74" i="5"/>
  <c r="BF88" i="5"/>
  <c r="BF91" i="6"/>
  <c r="BF96" i="6"/>
  <c r="BF98" i="6"/>
  <c r="BF100" i="6"/>
  <c r="BF101" i="6"/>
  <c r="BF109" i="6"/>
  <c r="J56" i="2"/>
  <c r="BF88" i="2"/>
  <c r="BF90" i="2"/>
  <c r="BF93" i="2"/>
  <c r="J56" i="3"/>
  <c r="BF90" i="3"/>
  <c r="J56" i="4"/>
  <c r="BF88" i="4"/>
  <c r="BF89" i="4"/>
  <c r="BF90" i="4"/>
  <c r="BF101" i="4"/>
  <c r="BF92" i="6"/>
  <c r="BF94" i="6"/>
  <c r="BF97" i="6"/>
  <c r="BF103" i="6"/>
  <c r="BF104" i="6"/>
  <c r="BF106" i="6"/>
  <c r="BF111" i="6"/>
  <c r="F39" i="4"/>
  <c r="BD58" i="1" s="1"/>
  <c r="J35" i="2"/>
  <c r="AV56" i="1"/>
  <c r="F35" i="3"/>
  <c r="AZ57" i="1" s="1"/>
  <c r="F39" i="6"/>
  <c r="BD61" i="1" s="1"/>
  <c r="F35" i="4"/>
  <c r="AZ58" i="1" s="1"/>
  <c r="F38" i="3"/>
  <c r="BC57" i="1"/>
  <c r="F35" i="5"/>
  <c r="AZ60" i="1"/>
  <c r="F35" i="2"/>
  <c r="AZ56" i="1"/>
  <c r="F39" i="2"/>
  <c r="BD56" i="1" s="1"/>
  <c r="F39" i="3"/>
  <c r="BD57" i="1" s="1"/>
  <c r="J35" i="5"/>
  <c r="AV60" i="1" s="1"/>
  <c r="J35" i="4"/>
  <c r="AV58" i="1" s="1"/>
  <c r="J35" i="6"/>
  <c r="AV61" i="1"/>
  <c r="F37" i="5"/>
  <c r="BB60" i="1"/>
  <c r="J35" i="3"/>
  <c r="AV57" i="1" s="1"/>
  <c r="F37" i="4"/>
  <c r="BB58" i="1" s="1"/>
  <c r="F38" i="5"/>
  <c r="BC60" i="1" s="1"/>
  <c r="F38" i="4"/>
  <c r="BC58" i="1" s="1"/>
  <c r="F39" i="5"/>
  <c r="BD60" i="1"/>
  <c r="F37" i="6"/>
  <c r="BB61" i="1" s="1"/>
  <c r="F38" i="2"/>
  <c r="BC56" i="1" s="1"/>
  <c r="AS54" i="1"/>
  <c r="F35" i="6"/>
  <c r="AZ61" i="1"/>
  <c r="F37" i="2"/>
  <c r="BB56" i="1"/>
  <c r="F37" i="3"/>
  <c r="BB57" i="1" s="1"/>
  <c r="F38" i="6"/>
  <c r="BC61" i="1" s="1"/>
  <c r="J63" i="6" l="1"/>
  <c r="J87" i="6"/>
  <c r="J64" i="6" s="1"/>
  <c r="J87" i="2"/>
  <c r="J64" i="2"/>
  <c r="J87" i="3"/>
  <c r="J64" i="3"/>
  <c r="J87" i="4"/>
  <c r="J64" i="4" s="1"/>
  <c r="BK86" i="5"/>
  <c r="J86" i="5" s="1"/>
  <c r="J32" i="5" s="1"/>
  <c r="AG60" i="1" s="1"/>
  <c r="J32" i="2"/>
  <c r="AG56" i="1"/>
  <c r="F36" i="4"/>
  <c r="BA58" i="1" s="1"/>
  <c r="AZ55" i="1"/>
  <c r="AV55" i="1" s="1"/>
  <c r="F36" i="6"/>
  <c r="BA61" i="1"/>
  <c r="AU55" i="1"/>
  <c r="J36" i="4"/>
  <c r="AW58" i="1" s="1"/>
  <c r="AT58" i="1" s="1"/>
  <c r="BD55" i="1"/>
  <c r="F36" i="2"/>
  <c r="BA56" i="1"/>
  <c r="J32" i="4"/>
  <c r="AG58" i="1" s="1"/>
  <c r="AU59" i="1"/>
  <c r="BC59" i="1"/>
  <c r="AY59" i="1"/>
  <c r="F36" i="5"/>
  <c r="BA60" i="1"/>
  <c r="F36" i="3"/>
  <c r="BA57" i="1"/>
  <c r="BB59" i="1"/>
  <c r="AX59" i="1" s="1"/>
  <c r="J32" i="3"/>
  <c r="AG57" i="1"/>
  <c r="J36" i="6"/>
  <c r="AW61" i="1" s="1"/>
  <c r="AT61" i="1" s="1"/>
  <c r="BD59" i="1"/>
  <c r="AZ59" i="1"/>
  <c r="AV59" i="1"/>
  <c r="J36" i="5"/>
  <c r="AW60" i="1" s="1"/>
  <c r="AT60" i="1" s="1"/>
  <c r="J36" i="3"/>
  <c r="AW57" i="1"/>
  <c r="AT57" i="1"/>
  <c r="J36" i="2"/>
  <c r="AW56" i="1" s="1"/>
  <c r="AT56" i="1" s="1"/>
  <c r="BB55" i="1"/>
  <c r="BB54" i="1" s="1"/>
  <c r="W31" i="1" s="1"/>
  <c r="BC55" i="1"/>
  <c r="BC54" i="1" s="1"/>
  <c r="AY54" i="1" s="1"/>
  <c r="J41" i="5" l="1"/>
  <c r="J41" i="2"/>
  <c r="J41" i="3"/>
  <c r="J41" i="4"/>
  <c r="J63" i="5"/>
  <c r="J41" i="6"/>
  <c r="AN61" i="1"/>
  <c r="AN56" i="1"/>
  <c r="AN58" i="1"/>
  <c r="AN60" i="1"/>
  <c r="AN57" i="1"/>
  <c r="AU54" i="1"/>
  <c r="BD54" i="1"/>
  <c r="W33" i="1" s="1"/>
  <c r="BA55" i="1"/>
  <c r="W32" i="1"/>
  <c r="AX54" i="1"/>
  <c r="AZ54" i="1"/>
  <c r="W29" i="1" s="1"/>
  <c r="BA59" i="1"/>
  <c r="AW59" i="1"/>
  <c r="AT59" i="1"/>
  <c r="AY55" i="1"/>
  <c r="AG59" i="1"/>
  <c r="AN59" i="1" s="1"/>
  <c r="AX55" i="1"/>
  <c r="AG55" i="1"/>
  <c r="BA54" i="1" l="1"/>
  <c r="W30" i="1" s="1"/>
  <c r="AG54" i="1"/>
  <c r="AV54" i="1"/>
  <c r="AK29" i="1" s="1"/>
  <c r="AW55" i="1"/>
  <c r="AT55" i="1" s="1"/>
  <c r="AN55" i="1" s="1"/>
  <c r="AW54" i="1" l="1"/>
  <c r="AK30" i="1" s="1"/>
  <c r="AK26" i="1"/>
  <c r="AK35" i="1" l="1"/>
  <c r="AT54" i="1"/>
  <c r="AN54" i="1" l="1"/>
</calcChain>
</file>

<file path=xl/sharedStrings.xml><?xml version="1.0" encoding="utf-8"?>
<sst xmlns="http://schemas.openxmlformats.org/spreadsheetml/2006/main" count="2073" uniqueCount="487">
  <si>
    <t>Export Komplet</t>
  </si>
  <si>
    <t>VZ</t>
  </si>
  <si>
    <t>2.0</t>
  </si>
  <si>
    <t/>
  </si>
  <si>
    <t>False</t>
  </si>
  <si>
    <t>{54f3efd3-5284-4945-b9a1-96f1088fed84}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</si>
  <si>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</si>
  <si>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</si>
  <si>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</si>
  <si>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</si>
  <si>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</si>
  <si>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</si>
  <si>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</si>
  <si>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</si>
  <si>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2025-12</t>
  </si>
  <si>
    <t>Stavba:</t>
  </si>
  <si>
    <t>Stavební úpravy ke snížení vlhkosti zdiva BD č.p. 404 ve Zlatých Horách - skutečné provedení</t>
  </si>
  <si>
    <t>KSO:</t>
  </si>
  <si>
    <t>CC-CZ:</t>
  </si>
  <si>
    <t>Místo:</t>
  </si>
  <si>
    <t xml:space="preserve"> </t>
  </si>
  <si>
    <t>Datum:</t>
  </si>
  <si>
    <t>21. 1. 2026</t>
  </si>
  <si>
    <t>Zadavatel:</t>
  </si>
  <si>
    <t>IČ:</t>
  </si>
  <si>
    <t>Město Zlaté Hory</t>
  </si>
  <si>
    <t>DIČ:</t>
  </si>
  <si>
    <t>Zhotovitel:</t>
  </si>
  <si>
    <t>28819390</t>
  </si>
  <si>
    <t>SANOTECH.cz s.r.o., Rabštejnská Lhota 147, 537 01 Rabštejnská Lhota</t>
  </si>
  <si>
    <t>CZ28819390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</si>
  <si>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</si>
  <si>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</si>
  <si>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</si>
  <si>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</si>
  <si>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</si>
  <si>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</si>
  <si>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</si>
  <si>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</si>
  <si>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</si>
  <si>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</si>
  <si>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</si>
  <si>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</si>
  <si>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</si>
  <si>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</si>
  <si>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</si>
  <si>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</si>
  <si>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</si>
  <si>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</si>
  <si>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</si>
  <si>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</si>
  <si>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</si>
  <si>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</si>
  <si>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</si>
  <si>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</si>
  <si>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</si>
  <si>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</si>
  <si>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</si>
  <si>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</si>
  <si>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</si>
  <si>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</si>
  <si>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</si>
  <si>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</si>
  <si>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</si>
  <si>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</si>
  <si>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</si>
  <si>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</si>
  <si>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</si>
  <si>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</si>
  <si>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</si>
  <si>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</si>
  <si>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</si>
  <si>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</si>
  <si>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</si>
  <si>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</t>
  </si>
  <si>
    <t>Přípočty</t>
  </si>
  <si>
    <t>STA</t>
  </si>
  <si>
    <t>1</t>
  </si>
  <si>
    <t>{6fc36124-7d5e-45d0-b54b-d1c80dcd6405}</t>
  </si>
  <si>
    <t>2</t>
  </si>
  <si>
    <t>/</t>
  </si>
  <si>
    <t>SO 01</t>
  </si>
  <si>
    <t xml:space="preserve"> b.j.č. 02</t>
  </si>
  <si>
    <t>Soupis</t>
  </si>
  <si>
    <t>{e0114141-05a4-4fcc-9173-7f8df99b9cef}</t>
  </si>
  <si>
    <t>SO 02</t>
  </si>
  <si>
    <t xml:space="preserve"> b.j.č. 01</t>
  </si>
  <si>
    <t>{9ab1c6a6-fc98-40aa-8fbf-4b4a1093b3d7}</t>
  </si>
  <si>
    <t>SO 03</t>
  </si>
  <si>
    <t>exteriéry</t>
  </si>
  <si>
    <t>{1477ec3e-79f9-42e4-bc6f-309aeba4a75b}</t>
  </si>
  <si>
    <t>02</t>
  </si>
  <si>
    <t>Odpočty</t>
  </si>
  <si>
    <t>{3f3d4a1c-95a3-495e-a538-315145b049a4}</t>
  </si>
  <si>
    <t>{91301d7e-96e6-47dc-90b5-3b99f14d35f2}</t>
  </si>
  <si>
    <t>{ead462c1-6c29-4056-bb9f-09399e1dd7e4}</t>
  </si>
  <si>
    <t>KRYCÍ LIST SOUPISU PRACÍ</t>
  </si>
  <si>
    <t>Objekt:</t>
  </si>
  <si>
    <t>01 - Přípočty</t>
  </si>
  <si>
    <t>Soupis:</t>
  </si>
  <si>
    <t>SO 01 -  b.j.č. 02</t>
  </si>
  <si>
    <t>REKAPITULACE ČLENĚNÍ SOUPISU PRACÍ</t>
  </si>
  <si>
    <t>Kód dílu - Popis</t>
  </si>
  <si>
    <t>Cena celkem [CZK]</t>
  </si>
  <si>
    <t>-1</t>
  </si>
  <si>
    <t>D1 - SO 01 – b.j.č. 02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</si>
  <si>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</si>
  <si>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</si>
  <si>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</si>
  <si>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</si>
  <si>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</si>
  <si>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</si>
  <si>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</si>
  <si>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</si>
  <si>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</si>
  <si>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</si>
  <si>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</si>
  <si>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</si>
  <si>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</si>
  <si>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</si>
  <si>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SO 01 – b.j.č. 02</t>
  </si>
  <si>
    <t>ROZPOCET</t>
  </si>
  <si>
    <t>K</t>
  </si>
  <si>
    <t>Pol1</t>
  </si>
  <si>
    <t>demontáž stávajících zásuvek včetně strojků s uložením k následnému použití</t>
  </si>
  <si>
    <t>ks</t>
  </si>
  <si>
    <t>4</t>
  </si>
  <si>
    <t>1183166647</t>
  </si>
  <si>
    <t>Pol2</t>
  </si>
  <si>
    <t>vysekání elektro zápustných přístrojových krabic - zásuvky (sádra)</t>
  </si>
  <si>
    <t>1974633360</t>
  </si>
  <si>
    <t>3</t>
  </si>
  <si>
    <t>Pol3</t>
  </si>
  <si>
    <t>osazení nových zápustných krabic do rychle tuhnoucího cementu CEM Rapid</t>
  </si>
  <si>
    <t>535163718</t>
  </si>
  <si>
    <t>Pol4</t>
  </si>
  <si>
    <t>zpětná montáž zásuvek včetně strojků</t>
  </si>
  <si>
    <t>190569738</t>
  </si>
  <si>
    <t>5</t>
  </si>
  <si>
    <t>Pol5</t>
  </si>
  <si>
    <t>podružná revizní zpráva nově instalovaných zásuvek v sanačním souvrství</t>
  </si>
  <si>
    <t>kpl</t>
  </si>
  <si>
    <t>974401703</t>
  </si>
  <si>
    <t>6</t>
  </si>
  <si>
    <t>Pol6</t>
  </si>
  <si>
    <t>dopravné a režie</t>
  </si>
  <si>
    <t>-1095846045</t>
  </si>
  <si>
    <t>SO 02 -  b.j.č. 01</t>
  </si>
  <si>
    <t>D2 - SO 02 – b.j.č. 01</t>
  </si>
  <si>
    <t>D2</t>
  </si>
  <si>
    <t>SO 02 – b.j.č. 01</t>
  </si>
  <si>
    <t>-437082738</t>
  </si>
  <si>
    <t>-869071204</t>
  </si>
  <si>
    <t>651631298</t>
  </si>
  <si>
    <t>1150931395</t>
  </si>
  <si>
    <t>-766967187</t>
  </si>
  <si>
    <t>2132393850</t>
  </si>
  <si>
    <t>SO 03 - exteriéry</t>
  </si>
  <si>
    <t>D3 - SO 03 – exteriéry</t>
  </si>
  <si>
    <t>D3</t>
  </si>
  <si>
    <t>SO 03 – exteriéry</t>
  </si>
  <si>
    <t>trasa JIH – odstranění betonových obrub včetně odvozu suti na skládku</t>
  </si>
  <si>
    <t>m</t>
  </si>
  <si>
    <t>-2125393913</t>
  </si>
  <si>
    <t>u obvodových stěn podle se provede výkop do úrovně základové spáry – trasa JIH, včetně vodorovného přesunu na pozemku objednatele</t>
  </si>
  <si>
    <t>m3</t>
  </si>
  <si>
    <t>372389608</t>
  </si>
  <si>
    <t>u obvodových stěn podle se provede výkop do úrovně základové spáry – trasa VÝCHOD, včetně vodorovného přesunu na pozemku objednatele</t>
  </si>
  <si>
    <t>m2</t>
  </si>
  <si>
    <t>-808311675</t>
  </si>
  <si>
    <t>zásyp vykopanou zeminou - trasa JIH</t>
  </si>
  <si>
    <t>1352405472</t>
  </si>
  <si>
    <t>zásyp vykopanou zeminou - trasa VÝCHOD</t>
  </si>
  <si>
    <t>-1428094393</t>
  </si>
  <si>
    <t>geotextilie 300 g/m2 – trasa JIH</t>
  </si>
  <si>
    <t>-431137422</t>
  </si>
  <si>
    <t>7</t>
  </si>
  <si>
    <t>Pol7</t>
  </si>
  <si>
    <t>geotextilie 300 g/m2 – trasa VÝCHOD</t>
  </si>
  <si>
    <t>1892929597</t>
  </si>
  <si>
    <t>8</t>
  </si>
  <si>
    <t>Pol8</t>
  </si>
  <si>
    <t>nopová fólie - trasa JIH</t>
  </si>
  <si>
    <t>-1653494843</t>
  </si>
  <si>
    <t>9</t>
  </si>
  <si>
    <t>Pol9</t>
  </si>
  <si>
    <t>nopová fólie - trasa VÝCHOD</t>
  </si>
  <si>
    <t>387929390</t>
  </si>
  <si>
    <t>10</t>
  </si>
  <si>
    <t>Pol10</t>
  </si>
  <si>
    <t>zásyp štěrkem fr. 4/8 – trasa JIH - kladecí vrstva pod dlažbu</t>
  </si>
  <si>
    <t>-1456394142</t>
  </si>
  <si>
    <t>11</t>
  </si>
  <si>
    <t>Pol11</t>
  </si>
  <si>
    <t>zásyp štěrkem fr. 4/8 – trasa VÝCHOD -kladecí vrstva pod dlažbu</t>
  </si>
  <si>
    <t>982026883</t>
  </si>
  <si>
    <t>Pol12</t>
  </si>
  <si>
    <t>D+M okapového chodníku z betonové dlažby 50/50cm - tras JIH</t>
  </si>
  <si>
    <t>505618807</t>
  </si>
  <si>
    <t>13</t>
  </si>
  <si>
    <t>Pol13</t>
  </si>
  <si>
    <t>D+M okapového chodníku z betonové dlažby 50/50cm - tras VÝCHOD</t>
  </si>
  <si>
    <t>-542356133</t>
  </si>
  <si>
    <t>14</t>
  </si>
  <si>
    <t>Pol14</t>
  </si>
  <si>
    <t>D+M chodníková obruba š.100mm do betonového lože - trasa JIH</t>
  </si>
  <si>
    <t>-1543417878</t>
  </si>
  <si>
    <t>15</t>
  </si>
  <si>
    <t>Pol15</t>
  </si>
  <si>
    <t>D+M chodníková obruba š.100mm do betonového lože - trasa VÝCHOD</t>
  </si>
  <si>
    <t>-614797605</t>
  </si>
  <si>
    <t>16</t>
  </si>
  <si>
    <t>Pol16</t>
  </si>
  <si>
    <t>staveništní přesun hmot</t>
  </si>
  <si>
    <t>-601662131</t>
  </si>
  <si>
    <t>17</t>
  </si>
  <si>
    <t>Pol17</t>
  </si>
  <si>
    <t>1674628146</t>
  </si>
  <si>
    <t>02 - Odpočty</t>
  </si>
  <si>
    <t>demontáž cca 0,5 m SDK předstěny v délce 5,0 m</t>
  </si>
  <si>
    <t>853174797</t>
  </si>
  <si>
    <t>zpětná montáž SDK předstěny</t>
  </si>
  <si>
    <t>1944445020</t>
  </si>
  <si>
    <t>Pol20</t>
  </si>
  <si>
    <t>-1427027185</t>
  </si>
  <si>
    <t>Pol21</t>
  </si>
  <si>
    <t>trasa VÝCHOD – rozebrání dlažby v š. 1,0 m</t>
  </si>
  <si>
    <t>161697867</t>
  </si>
  <si>
    <t>Pol22</t>
  </si>
  <si>
    <t>u obvodových stěn podle se provede výkop do úrovně základové spáry – trasa JIH, včetně odvozu na skládku</t>
  </si>
  <si>
    <t>-1505014721</t>
  </si>
  <si>
    <t>Pol23</t>
  </si>
  <si>
    <t>u obvodových stěn podle se provede výkop do úrovně základové spáry – trasa VÝCHOD, včetně odvozu na skládku</t>
  </si>
  <si>
    <t>1073595078</t>
  </si>
  <si>
    <t>Pol24</t>
  </si>
  <si>
    <t>očištění venkovního povrchu obnažených základových pásů – trasa JIH</t>
  </si>
  <si>
    <t>-124229708</t>
  </si>
  <si>
    <t>Pol25</t>
  </si>
  <si>
    <t>očištění venkovního povrchu obnažených základových pásů – trasa VÝCHOD</t>
  </si>
  <si>
    <t>-643519584</t>
  </si>
  <si>
    <t>Pol26</t>
  </si>
  <si>
    <t>povrchu základových pásů se vyrovná cementovou maltou +penetrace – trasa JIH</t>
  </si>
  <si>
    <t>-1868768396</t>
  </si>
  <si>
    <t>Pol27</t>
  </si>
  <si>
    <t>povrchu základových pásů se vyrovná cementovou maltou +penetrace – trasa VÝCHOD</t>
  </si>
  <si>
    <t>965072489</t>
  </si>
  <si>
    <t>Pol28</t>
  </si>
  <si>
    <t>hydroizolace – 2x modifikovaný asf. pás typu S s nenasákavou vložkou – trasa JIH</t>
  </si>
  <si>
    <t>2055963299</t>
  </si>
  <si>
    <t>Pol29</t>
  </si>
  <si>
    <t>hydroizolace – 2x modifikovaný asf. pás typu S s nenasákavou vložkou – trasa VÝCHOD</t>
  </si>
  <si>
    <t>-699277358</t>
  </si>
  <si>
    <t>Pol30</t>
  </si>
  <si>
    <t>zateplení - desky Perimetr tl. 100 mm – trasa JIH</t>
  </si>
  <si>
    <t>334361316</t>
  </si>
  <si>
    <t>Pol31</t>
  </si>
  <si>
    <t>zateplení - desky Perimetr tl. 100 mm – trasa VÝCHOD</t>
  </si>
  <si>
    <t>1281349331</t>
  </si>
  <si>
    <t>Pol32</t>
  </si>
  <si>
    <t>-816460</t>
  </si>
  <si>
    <t>Pol33</t>
  </si>
  <si>
    <t>-877959655</t>
  </si>
  <si>
    <t>Pol34</t>
  </si>
  <si>
    <t>perforovaná drenážní trubka DN 100 vč. napojení do déšť. kanaliazce – trasa JIH</t>
  </si>
  <si>
    <t>566652558</t>
  </si>
  <si>
    <t>Pol35</t>
  </si>
  <si>
    <t>perforovaná drenážní trubka DN 100 vč. napojení do déšť. Kanaliazce – trasa VÝCHOD</t>
  </si>
  <si>
    <t>1821470361</t>
  </si>
  <si>
    <t>Pol36</t>
  </si>
  <si>
    <t>zásyp štěrkem fr. 16/32 – trasa JIH</t>
  </si>
  <si>
    <t>-167123139</t>
  </si>
  <si>
    <t>18</t>
  </si>
  <si>
    <t>Pol37</t>
  </si>
  <si>
    <t>zásyp štěrkem fr. 16/32 – trasa VÝCHOD</t>
  </si>
  <si>
    <t>703130281</t>
  </si>
  <si>
    <t>19</t>
  </si>
  <si>
    <t>Pol38</t>
  </si>
  <si>
    <t>zásyp vykopanou zeminou – trasa JIH</t>
  </si>
  <si>
    <t>375214871</t>
  </si>
  <si>
    <t>20</t>
  </si>
  <si>
    <t>Pol39</t>
  </si>
  <si>
    <t>zásyp vykopanou zeminou fr. 16/32 – trasa VÝCHOD</t>
  </si>
  <si>
    <t>1902849895</t>
  </si>
  <si>
    <t>Pol40</t>
  </si>
  <si>
    <t>položení rozebrané dlažby – trasa VÝCHOD</t>
  </si>
  <si>
    <t>-1954809039</t>
  </si>
  <si>
    <t>22</t>
  </si>
  <si>
    <t>Pol41</t>
  </si>
  <si>
    <t>okapový chodník š. 800 mm – trasa VÝCHOD</t>
  </si>
  <si>
    <t>872617751</t>
  </si>
  <si>
    <t>23</t>
  </si>
  <si>
    <t>Pol42</t>
  </si>
  <si>
    <t>2055438780</t>
  </si>
  <si>
    <t>24</t>
  </si>
  <si>
    <t>Pol43</t>
  </si>
  <si>
    <t>zakrývýní, průběžný a konačný úklid</t>
  </si>
  <si>
    <t>1231204163</t>
  </si>
  <si>
    <t>25</t>
  </si>
  <si>
    <t>Pol44</t>
  </si>
  <si>
    <t>1965114681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</si>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</sst>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6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4" borderId="9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4" fontId="13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4" fontId="17" fillId="0" borderId="0" xfId="0" applyNumberFormat="1" applyFont="1"/>
    <xf numFmtId="166" fontId="27" fillId="0" borderId="13" xfId="0" applyNumberFormat="1" applyFont="1" applyBorder="1"/>
    <xf numFmtId="166" fontId="27" fillId="0" borderId="14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4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5" xfId="0" applyFont="1" applyBorder="1"/>
    <xf numFmtId="166" fontId="7" fillId="0" borderId="0" xfId="0" applyNumberFormat="1" applyFont="1"/>
    <xf numFmtId="166" fontId="7" fillId="0" borderId="16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5" fillId="0" borderId="23" xfId="0" applyFont="1" applyBorder="1" applyAlignment="1" applyProtection="1">
      <alignment horizontal="center" vertical="center"/>
      <protection locked="0"/>
    </xf>
    <xf numFmtId="49" fontId="15" fillId="0" borderId="23" xfId="0" applyNumberFormat="1" applyFont="1" applyBorder="1" applyAlignment="1" applyProtection="1">
      <alignment horizontal="left" vertical="center" wrapText="1"/>
      <protection locked="0"/>
    </xf>
    <xf numFmtId="0" fontId="15" fillId="0" borderId="23" xfId="0" applyFont="1" applyBorder="1" applyAlignment="1" applyProtection="1">
      <alignment horizontal="left" vertical="center" wrapText="1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167" fontId="15" fillId="0" borderId="23" xfId="0" applyNumberFormat="1" applyFont="1" applyBorder="1" applyAlignment="1" applyProtection="1">
      <alignment vertical="center"/>
      <protection locked="0"/>
    </xf>
    <xf numFmtId="4" fontId="15" fillId="0" borderId="23" xfId="0" applyNumberFormat="1" applyFont="1" applyBorder="1" applyAlignment="1" applyProtection="1">
      <alignment vertical="center"/>
      <protection locked="0"/>
    </xf>
    <xf numFmtId="0" fontId="16" fillId="0" borderId="15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6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6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center" vertical="center"/>
    </xf>
    <xf numFmtId="166" fontId="16" fillId="0" borderId="21" xfId="0" applyNumberFormat="1" applyFont="1" applyBorder="1" applyAlignment="1">
      <alignment vertical="center"/>
    </xf>
    <xf numFmtId="166" fontId="16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29" fillId="0" borderId="24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27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49" fontId="32" fillId="0" borderId="1" xfId="0" applyNumberFormat="1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4" fillId="0" borderId="29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1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24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29" fillId="0" borderId="28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31" fillId="0" borderId="29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29" fillId="0" borderId="30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/>
    </xf>
    <xf numFmtId="0" fontId="33" fillId="0" borderId="30" xfId="0" applyFont="1" applyBorder="1" applyAlignment="1">
      <alignment horizontal="left" vertical="center" wrapText="1"/>
    </xf>
    <xf numFmtId="0" fontId="33" fillId="0" borderId="29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0" fontId="33" fillId="0" borderId="30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2" fillId="0" borderId="1" xfId="0" applyFont="1" applyBorder="1" applyAlignment="1">
      <alignment vertical="top"/>
    </xf>
    <xf numFmtId="49" fontId="32" fillId="0" borderId="1" xfId="0" applyNumberFormat="1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vertical="top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49" fontId="39" fillId="0" borderId="1" xfId="0" applyNumberFormat="1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1" fillId="0" borderId="29" xfId="0" applyFont="1" applyBorder="1" applyAlignment="1">
      <alignment horizontal="left"/>
    </xf>
    <xf numFmtId="0" fontId="35" fillId="0" borderId="29" xfId="0" applyFont="1" applyBorder="1"/>
    <xf numFmtId="0" fontId="29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29" fillId="0" borderId="30" xfId="0" applyFont="1" applyBorder="1" applyAlignment="1">
      <alignment vertical="top"/>
    </xf>
    <xf numFmtId="0" fontId="29" fillId="0" borderId="29" xfId="0" applyFont="1" applyBorder="1" applyAlignment="1">
      <alignment vertical="top"/>
    </xf>
    <xf numFmtId="0" fontId="29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1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2" fillId="0" borderId="1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left" wrapText="1"/>
    </xf>
    <xf numFmtId="0" fontId="30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29" xfId="0" applyFont="1" applyBorder="1" applyAlignment="1">
      <alignment horizontal="left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3"/>
  <sheetViews>
    <sheetView showGridLines="0" tabSelected="1" workbookViewId="0">
      <selection activeCell="BE23" sqref="BE23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256" t="s">
        <v>6</v>
      </c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S2" s="13" t="s">
        <v>7</v>
      </c>
      <c r="BT2" s="13" t="s">
        <v>8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7</v>
      </c>
      <c r="BT3" s="13" t="s">
        <v>9</v>
      </c>
    </row>
    <row r="4" spans="1:74" ht="24.95" customHeight="1">
      <c r="B4" s="16"/>
      <c r="D4" s="17" t="s">
        <v>10</v>
      </c>
      <c r="AR4" s="16"/>
      <c r="AS4" s="18" t="s">
        <v>11</v>
      </c>
      <c r="BS4" s="13" t="s">
        <v>12</v>
      </c>
    </row>
    <row r="5" spans="1:74" ht="12" customHeight="1">
      <c r="B5" s="16"/>
      <c r="D5" s="19" t="s">
        <v>13</v>
      </c>
      <c r="K5" s="242" t="s">
        <v>14</v>
      </c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R5" s="16"/>
      <c r="BS5" s="13" t="s">
        <v>7</v>
      </c>
    </row>
    <row r="6" spans="1:74" ht="36.950000000000003" customHeight="1">
      <c r="B6" s="16"/>
      <c r="D6" s="21" t="s">
        <v>15</v>
      </c>
      <c r="K6" s="244" t="s">
        <v>16</v>
      </c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R6" s="16"/>
      <c r="BS6" s="13" t="s">
        <v>7</v>
      </c>
    </row>
    <row r="7" spans="1:74" ht="12" customHeight="1">
      <c r="B7" s="16"/>
      <c r="D7" s="22" t="s">
        <v>17</v>
      </c>
      <c r="K7" s="20" t="s">
        <v>3</v>
      </c>
      <c r="AK7" s="22" t="s">
        <v>18</v>
      </c>
      <c r="AN7" s="20" t="s">
        <v>3</v>
      </c>
      <c r="AR7" s="16"/>
      <c r="BS7" s="13" t="s">
        <v>7</v>
      </c>
    </row>
    <row r="8" spans="1:74" ht="12" customHeight="1">
      <c r="B8" s="16"/>
      <c r="D8" s="22" t="s">
        <v>19</v>
      </c>
      <c r="K8" s="20" t="s">
        <v>20</v>
      </c>
      <c r="AK8" s="22" t="s">
        <v>21</v>
      </c>
      <c r="AN8" s="20" t="s">
        <v>22</v>
      </c>
      <c r="AR8" s="16"/>
      <c r="BS8" s="13" t="s">
        <v>7</v>
      </c>
    </row>
    <row r="9" spans="1:74" ht="14.45" customHeight="1">
      <c r="B9" s="16"/>
      <c r="AR9" s="16"/>
      <c r="BS9" s="13" t="s">
        <v>7</v>
      </c>
    </row>
    <row r="10" spans="1:74" ht="12" customHeight="1">
      <c r="B10" s="16"/>
      <c r="D10" s="22" t="s">
        <v>23</v>
      </c>
      <c r="AK10" s="22" t="s">
        <v>24</v>
      </c>
      <c r="AN10" s="20" t="s">
        <v>3</v>
      </c>
      <c r="AR10" s="16"/>
      <c r="BS10" s="13" t="s">
        <v>7</v>
      </c>
    </row>
    <row r="11" spans="1:74" ht="18.399999999999999" customHeight="1">
      <c r="B11" s="16"/>
      <c r="E11" s="20" t="s">
        <v>25</v>
      </c>
      <c r="AK11" s="22" t="s">
        <v>26</v>
      </c>
      <c r="AN11" s="20" t="s">
        <v>3</v>
      </c>
      <c r="AR11" s="16"/>
      <c r="BS11" s="13" t="s">
        <v>7</v>
      </c>
    </row>
    <row r="12" spans="1:74" ht="6.95" customHeight="1">
      <c r="B12" s="16"/>
      <c r="AR12" s="16"/>
      <c r="BS12" s="13" t="s">
        <v>7</v>
      </c>
    </row>
    <row r="13" spans="1:74" ht="12" customHeight="1">
      <c r="B13" s="16"/>
      <c r="D13" s="22" t="s">
        <v>27</v>
      </c>
      <c r="AK13" s="22" t="s">
        <v>24</v>
      </c>
      <c r="AN13" s="20" t="s">
        <v>28</v>
      </c>
      <c r="AR13" s="16"/>
      <c r="BS13" s="13" t="s">
        <v>7</v>
      </c>
    </row>
    <row r="14" spans="1:74" ht="12.75">
      <c r="B14" s="16"/>
      <c r="E14" s="20" t="s">
        <v>29</v>
      </c>
      <c r="AK14" s="22" t="s">
        <v>26</v>
      </c>
      <c r="AN14" s="20" t="s">
        <v>30</v>
      </c>
      <c r="AR14" s="16"/>
      <c r="BS14" s="13" t="s">
        <v>7</v>
      </c>
    </row>
    <row r="15" spans="1:74" ht="6.95" customHeight="1">
      <c r="B15" s="16"/>
      <c r="AR15" s="16"/>
      <c r="BS15" s="13" t="s">
        <v>4</v>
      </c>
    </row>
    <row r="16" spans="1:74" ht="12" customHeight="1">
      <c r="B16" s="16"/>
      <c r="D16" s="22" t="s">
        <v>31</v>
      </c>
      <c r="AK16" s="22" t="s">
        <v>24</v>
      </c>
      <c r="AN16" s="20" t="s">
        <v>3</v>
      </c>
      <c r="AR16" s="16"/>
      <c r="BS16" s="13" t="s">
        <v>4</v>
      </c>
    </row>
    <row r="17" spans="2:71" ht="18.399999999999999" customHeight="1">
      <c r="B17" s="16"/>
      <c r="E17" s="20" t="s">
        <v>20</v>
      </c>
      <c r="AK17" s="22" t="s">
        <v>26</v>
      </c>
      <c r="AN17" s="20" t="s">
        <v>3</v>
      </c>
      <c r="AR17" s="16"/>
      <c r="BS17" s="13" t="s">
        <v>32</v>
      </c>
    </row>
    <row r="18" spans="2:71" ht="6.95" customHeight="1">
      <c r="B18" s="16"/>
      <c r="AR18" s="16"/>
      <c r="BS18" s="13" t="s">
        <v>7</v>
      </c>
    </row>
    <row r="19" spans="2:71" ht="12" customHeight="1">
      <c r="B19" s="16"/>
      <c r="D19" s="22" t="s">
        <v>33</v>
      </c>
      <c r="AK19" s="22" t="s">
        <v>24</v>
      </c>
      <c r="AN19" s="20" t="s">
        <v>3</v>
      </c>
      <c r="AR19" s="16"/>
      <c r="BS19" s="13" t="s">
        <v>7</v>
      </c>
    </row>
    <row r="20" spans="2:71" ht="18.399999999999999" customHeight="1">
      <c r="B20" s="16"/>
      <c r="E20" s="20" t="s">
        <v>20</v>
      </c>
      <c r="AK20" s="22" t="s">
        <v>26</v>
      </c>
      <c r="AN20" s="20" t="s">
        <v>3</v>
      </c>
      <c r="AR20" s="16"/>
      <c r="BS20" s="13" t="s">
        <v>4</v>
      </c>
    </row>
    <row r="21" spans="2:71" ht="6.95" customHeight="1">
      <c r="B21" s="16"/>
      <c r="AR21" s="16"/>
    </row>
    <row r="22" spans="2:71" ht="12" customHeight="1">
      <c r="B22" s="16"/>
      <c r="D22" s="22" t="s">
        <v>34</v>
      </c>
      <c r="AR22" s="16"/>
    </row>
    <row r="23" spans="2:71" ht="47.25" customHeight="1">
      <c r="B23" s="16"/>
      <c r="E23" s="245" t="s">
        <v>35</v>
      </c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36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46">
        <f>ROUND(AG54,2)</f>
        <v>-133905</v>
      </c>
      <c r="AL26" s="247"/>
      <c r="AM26" s="247"/>
      <c r="AN26" s="247"/>
      <c r="AO26" s="247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248" t="s">
        <v>37</v>
      </c>
      <c r="M28" s="248"/>
      <c r="N28" s="248"/>
      <c r="O28" s="248"/>
      <c r="P28" s="248"/>
      <c r="W28" s="248" t="s">
        <v>38</v>
      </c>
      <c r="X28" s="248"/>
      <c r="Y28" s="248"/>
      <c r="Z28" s="248"/>
      <c r="AA28" s="248"/>
      <c r="AB28" s="248"/>
      <c r="AC28" s="248"/>
      <c r="AD28" s="248"/>
      <c r="AE28" s="248"/>
      <c r="AK28" s="248" t="s">
        <v>39</v>
      </c>
      <c r="AL28" s="248"/>
      <c r="AM28" s="248"/>
      <c r="AN28" s="248"/>
      <c r="AO28" s="248"/>
      <c r="AR28" s="25"/>
    </row>
    <row r="29" spans="2:71" s="2" customFormat="1" ht="14.45" customHeight="1">
      <c r="B29" s="29"/>
      <c r="D29" s="22" t="s">
        <v>40</v>
      </c>
      <c r="F29" s="22" t="s">
        <v>41</v>
      </c>
      <c r="L29" s="251">
        <v>0.21</v>
      </c>
      <c r="M29" s="250"/>
      <c r="N29" s="250"/>
      <c r="O29" s="250"/>
      <c r="P29" s="250"/>
      <c r="W29" s="249">
        <f>ROUND(AZ54, 2)</f>
        <v>0</v>
      </c>
      <c r="X29" s="250"/>
      <c r="Y29" s="250"/>
      <c r="Z29" s="250"/>
      <c r="AA29" s="250"/>
      <c r="AB29" s="250"/>
      <c r="AC29" s="250"/>
      <c r="AD29" s="250"/>
      <c r="AE29" s="250"/>
      <c r="AK29" s="249">
        <f>ROUND(AV54, 2)</f>
        <v>0</v>
      </c>
      <c r="AL29" s="250"/>
      <c r="AM29" s="250"/>
      <c r="AN29" s="250"/>
      <c r="AO29" s="250"/>
      <c r="AR29" s="29"/>
    </row>
    <row r="30" spans="2:71" s="2" customFormat="1" ht="14.45" customHeight="1">
      <c r="B30" s="29"/>
      <c r="F30" s="22" t="s">
        <v>42</v>
      </c>
      <c r="L30" s="251">
        <v>0.12</v>
      </c>
      <c r="M30" s="250"/>
      <c r="N30" s="250"/>
      <c r="O30" s="250"/>
      <c r="P30" s="250"/>
      <c r="W30" s="249">
        <f>ROUND(BA54, 2)</f>
        <v>-133905</v>
      </c>
      <c r="X30" s="250"/>
      <c r="Y30" s="250"/>
      <c r="Z30" s="250"/>
      <c r="AA30" s="250"/>
      <c r="AB30" s="250"/>
      <c r="AC30" s="250"/>
      <c r="AD30" s="250"/>
      <c r="AE30" s="250"/>
      <c r="AK30" s="249">
        <f>ROUND(AW54, 2)</f>
        <v>-16068.6</v>
      </c>
      <c r="AL30" s="250"/>
      <c r="AM30" s="250"/>
      <c r="AN30" s="250"/>
      <c r="AO30" s="250"/>
      <c r="AR30" s="29"/>
    </row>
    <row r="31" spans="2:71" s="2" customFormat="1" ht="14.45" hidden="1" customHeight="1">
      <c r="B31" s="29"/>
      <c r="F31" s="22" t="s">
        <v>43</v>
      </c>
      <c r="L31" s="251">
        <v>0.21</v>
      </c>
      <c r="M31" s="250"/>
      <c r="N31" s="250"/>
      <c r="O31" s="250"/>
      <c r="P31" s="250"/>
      <c r="W31" s="249">
        <f>ROUND(BB54, 2)</f>
        <v>0</v>
      </c>
      <c r="X31" s="250"/>
      <c r="Y31" s="250"/>
      <c r="Z31" s="250"/>
      <c r="AA31" s="250"/>
      <c r="AB31" s="250"/>
      <c r="AC31" s="250"/>
      <c r="AD31" s="250"/>
      <c r="AE31" s="250"/>
      <c r="AK31" s="249">
        <v>0</v>
      </c>
      <c r="AL31" s="250"/>
      <c r="AM31" s="250"/>
      <c r="AN31" s="250"/>
      <c r="AO31" s="250"/>
      <c r="AR31" s="29"/>
    </row>
    <row r="32" spans="2:71" s="2" customFormat="1" ht="14.45" hidden="1" customHeight="1">
      <c r="B32" s="29"/>
      <c r="F32" s="22" t="s">
        <v>44</v>
      </c>
      <c r="L32" s="251">
        <v>0.12</v>
      </c>
      <c r="M32" s="250"/>
      <c r="N32" s="250"/>
      <c r="O32" s="250"/>
      <c r="P32" s="250"/>
      <c r="W32" s="249">
        <f>ROUND(BC54, 2)</f>
        <v>0</v>
      </c>
      <c r="X32" s="250"/>
      <c r="Y32" s="250"/>
      <c r="Z32" s="250"/>
      <c r="AA32" s="250"/>
      <c r="AB32" s="250"/>
      <c r="AC32" s="250"/>
      <c r="AD32" s="250"/>
      <c r="AE32" s="250"/>
      <c r="AK32" s="249">
        <v>0</v>
      </c>
      <c r="AL32" s="250"/>
      <c r="AM32" s="250"/>
      <c r="AN32" s="250"/>
      <c r="AO32" s="250"/>
      <c r="AR32" s="29"/>
    </row>
    <row r="33" spans="2:44" s="2" customFormat="1" ht="14.45" hidden="1" customHeight="1">
      <c r="B33" s="29"/>
      <c r="F33" s="22" t="s">
        <v>45</v>
      </c>
      <c r="L33" s="251">
        <v>0</v>
      </c>
      <c r="M33" s="250"/>
      <c r="N33" s="250"/>
      <c r="O33" s="250"/>
      <c r="P33" s="250"/>
      <c r="W33" s="249">
        <f>ROUND(BD54, 2)</f>
        <v>0</v>
      </c>
      <c r="X33" s="250"/>
      <c r="Y33" s="250"/>
      <c r="Z33" s="250"/>
      <c r="AA33" s="250"/>
      <c r="AB33" s="250"/>
      <c r="AC33" s="250"/>
      <c r="AD33" s="250"/>
      <c r="AE33" s="250"/>
      <c r="AK33" s="249">
        <v>0</v>
      </c>
      <c r="AL33" s="250"/>
      <c r="AM33" s="250"/>
      <c r="AN33" s="250"/>
      <c r="AO33" s="250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47</v>
      </c>
      <c r="U35" s="32"/>
      <c r="V35" s="32"/>
      <c r="W35" s="32"/>
      <c r="X35" s="255" t="s">
        <v>48</v>
      </c>
      <c r="Y35" s="253"/>
      <c r="Z35" s="253"/>
      <c r="AA35" s="253"/>
      <c r="AB35" s="253"/>
      <c r="AC35" s="32"/>
      <c r="AD35" s="32"/>
      <c r="AE35" s="32"/>
      <c r="AF35" s="32"/>
      <c r="AG35" s="32"/>
      <c r="AH35" s="32"/>
      <c r="AI35" s="32"/>
      <c r="AJ35" s="32"/>
      <c r="AK35" s="252">
        <f>SUM(AK26:AK33)</f>
        <v>-149973.6</v>
      </c>
      <c r="AL35" s="253"/>
      <c r="AM35" s="253"/>
      <c r="AN35" s="253"/>
      <c r="AO35" s="254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25"/>
    </row>
    <row r="41" spans="2:44" s="1" customFormat="1" ht="6.95" customHeight="1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25"/>
    </row>
    <row r="42" spans="2:44" s="1" customFormat="1" ht="24.95" customHeight="1">
      <c r="B42" s="25"/>
      <c r="C42" s="17" t="s">
        <v>49</v>
      </c>
      <c r="AR42" s="25"/>
    </row>
    <row r="43" spans="2:44" s="1" customFormat="1" ht="6.95" customHeight="1">
      <c r="B43" s="25"/>
      <c r="AR43" s="25"/>
    </row>
    <row r="44" spans="2:44" s="3" customFormat="1" ht="12" customHeight="1">
      <c r="B44" s="38"/>
      <c r="C44" s="22" t="s">
        <v>13</v>
      </c>
      <c r="L44" s="3" t="str">
        <f>K5</f>
        <v>2025-12</v>
      </c>
      <c r="AR44" s="38"/>
    </row>
    <row r="45" spans="2:44" s="4" customFormat="1" ht="36.950000000000003" customHeight="1">
      <c r="B45" s="39"/>
      <c r="C45" s="40" t="s">
        <v>15</v>
      </c>
      <c r="L45" s="220" t="str">
        <f>K6</f>
        <v>Stavební úpravy ke snížení vlhkosti zdiva BD č.p. 404 ve Zlatých Horách - skutečné provedení</v>
      </c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R45" s="39"/>
    </row>
    <row r="46" spans="2:44" s="1" customFormat="1" ht="6.95" customHeight="1">
      <c r="B46" s="25"/>
      <c r="AR46" s="25"/>
    </row>
    <row r="47" spans="2:44" s="1" customFormat="1" ht="12" customHeight="1">
      <c r="B47" s="25"/>
      <c r="C47" s="22" t="s">
        <v>19</v>
      </c>
      <c r="L47" s="41" t="str">
        <f>IF(K8="","",K8)</f>
        <v xml:space="preserve"> </v>
      </c>
      <c r="AI47" s="22" t="s">
        <v>21</v>
      </c>
      <c r="AM47" s="222" t="str">
        <f>IF(AN8= "","",AN8)</f>
        <v>21. 1. 2026</v>
      </c>
      <c r="AN47" s="222"/>
      <c r="AR47" s="25"/>
    </row>
    <row r="48" spans="2:44" s="1" customFormat="1" ht="6.95" customHeight="1">
      <c r="B48" s="25"/>
      <c r="AR48" s="25"/>
    </row>
    <row r="49" spans="1:91" s="1" customFormat="1" ht="15.2" customHeight="1">
      <c r="B49" s="25"/>
      <c r="C49" s="22" t="s">
        <v>23</v>
      </c>
      <c r="L49" s="3" t="str">
        <f>IF(E11= "","",E11)</f>
        <v>Město Zlaté Hory</v>
      </c>
      <c r="AI49" s="22" t="s">
        <v>31</v>
      </c>
      <c r="AM49" s="223" t="str">
        <f>IF(E17="","",E17)</f>
        <v xml:space="preserve"> </v>
      </c>
      <c r="AN49" s="224"/>
      <c r="AO49" s="224"/>
      <c r="AP49" s="224"/>
      <c r="AR49" s="25"/>
      <c r="AS49" s="225" t="s">
        <v>50</v>
      </c>
      <c r="AT49" s="226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5.2" customHeight="1">
      <c r="B50" s="25"/>
      <c r="C50" s="22" t="s">
        <v>27</v>
      </c>
      <c r="L50" s="3" t="str">
        <f>IF(E14="","",E14)</f>
        <v>SANOTECH.cz s.r.o., Rabštejnská Lhota 147, 537 01 Rabštejnská Lhota</v>
      </c>
      <c r="AI50" s="22" t="s">
        <v>33</v>
      </c>
      <c r="AM50" s="223" t="str">
        <f>IF(E20="","",E20)</f>
        <v xml:space="preserve"> </v>
      </c>
      <c r="AN50" s="224"/>
      <c r="AO50" s="224"/>
      <c r="AP50" s="224"/>
      <c r="AR50" s="25"/>
      <c r="AS50" s="227"/>
      <c r="AT50" s="228"/>
      <c r="BD50" s="46"/>
    </row>
    <row r="51" spans="1:91" s="1" customFormat="1" ht="10.9" customHeight="1">
      <c r="B51" s="25"/>
      <c r="AR51" s="25"/>
      <c r="AS51" s="227"/>
      <c r="AT51" s="228"/>
      <c r="BD51" s="46"/>
    </row>
    <row r="52" spans="1:91" s="1" customFormat="1" ht="29.25" customHeight="1">
      <c r="B52" s="25"/>
      <c r="C52" s="229" t="s">
        <v>51</v>
      </c>
      <c r="D52" s="230"/>
      <c r="E52" s="230"/>
      <c r="F52" s="230"/>
      <c r="G52" s="230"/>
      <c r="H52" s="47"/>
      <c r="I52" s="231" t="s">
        <v>52</v>
      </c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2" t="s">
        <v>53</v>
      </c>
      <c r="AH52" s="230"/>
      <c r="AI52" s="230"/>
      <c r="AJ52" s="230"/>
      <c r="AK52" s="230"/>
      <c r="AL52" s="230"/>
      <c r="AM52" s="230"/>
      <c r="AN52" s="231" t="s">
        <v>54</v>
      </c>
      <c r="AO52" s="230"/>
      <c r="AP52" s="230"/>
      <c r="AQ52" s="48" t="s">
        <v>55</v>
      </c>
      <c r="AR52" s="25"/>
      <c r="AS52" s="49" t="s">
        <v>56</v>
      </c>
      <c r="AT52" s="50" t="s">
        <v>57</v>
      </c>
      <c r="AU52" s="50" t="s">
        <v>58</v>
      </c>
      <c r="AV52" s="50" t="s">
        <v>59</v>
      </c>
      <c r="AW52" s="50" t="s">
        <v>60</v>
      </c>
      <c r="AX52" s="50" t="s">
        <v>61</v>
      </c>
      <c r="AY52" s="50" t="s">
        <v>62</v>
      </c>
      <c r="AZ52" s="50" t="s">
        <v>63</v>
      </c>
      <c r="BA52" s="50" t="s">
        <v>64</v>
      </c>
      <c r="BB52" s="50" t="s">
        <v>65</v>
      </c>
      <c r="BC52" s="50" t="s">
        <v>66</v>
      </c>
      <c r="BD52" s="51" t="s">
        <v>67</v>
      </c>
    </row>
    <row r="53" spans="1:91" s="1" customFormat="1" ht="10.9" customHeight="1">
      <c r="B53" s="25"/>
      <c r="AR53" s="25"/>
      <c r="AS53" s="52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5" customFormat="1" ht="32.450000000000003" customHeight="1">
      <c r="B54" s="53"/>
      <c r="C54" s="54" t="s">
        <v>68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240">
        <f>ROUND(AG55+AG59,2)</f>
        <v>-133905</v>
      </c>
      <c r="AH54" s="240"/>
      <c r="AI54" s="240"/>
      <c r="AJ54" s="240"/>
      <c r="AK54" s="240"/>
      <c r="AL54" s="240"/>
      <c r="AM54" s="240"/>
      <c r="AN54" s="241">
        <f t="shared" ref="AN54:AN61" si="0">SUM(AG54,AT54)</f>
        <v>-149973.6</v>
      </c>
      <c r="AO54" s="241"/>
      <c r="AP54" s="241"/>
      <c r="AQ54" s="57" t="s">
        <v>3</v>
      </c>
      <c r="AR54" s="53"/>
      <c r="AS54" s="58">
        <f>ROUND(AS55+AS59,2)</f>
        <v>0</v>
      </c>
      <c r="AT54" s="59">
        <f t="shared" ref="AT54:AT61" si="1">ROUND(SUM(AV54:AW54),2)</f>
        <v>-16068.6</v>
      </c>
      <c r="AU54" s="60">
        <f>ROUND(AU55+AU59,5)</f>
        <v>0</v>
      </c>
      <c r="AV54" s="59">
        <f>ROUND(AZ54*L29,2)</f>
        <v>0</v>
      </c>
      <c r="AW54" s="59">
        <f>ROUND(BA54*L30,2)</f>
        <v>-16068.6</v>
      </c>
      <c r="AX54" s="59">
        <f>ROUND(BB54*L29,2)</f>
        <v>0</v>
      </c>
      <c r="AY54" s="59">
        <f>ROUND(BC54*L30,2)</f>
        <v>0</v>
      </c>
      <c r="AZ54" s="59">
        <f>ROUND(AZ55+AZ59,2)</f>
        <v>0</v>
      </c>
      <c r="BA54" s="59">
        <f>ROUND(BA55+BA59,2)</f>
        <v>-133905</v>
      </c>
      <c r="BB54" s="59">
        <f>ROUND(BB55+BB59,2)</f>
        <v>0</v>
      </c>
      <c r="BC54" s="59">
        <f>ROUND(BC55+BC59,2)</f>
        <v>0</v>
      </c>
      <c r="BD54" s="61">
        <f>ROUND(BD55+BD59,2)</f>
        <v>0</v>
      </c>
      <c r="BS54" s="62" t="s">
        <v>69</v>
      </c>
      <c r="BT54" s="62" t="s">
        <v>70</v>
      </c>
      <c r="BU54" s="63" t="s">
        <v>71</v>
      </c>
      <c r="BV54" s="62" t="s">
        <v>72</v>
      </c>
      <c r="BW54" s="62" t="s">
        <v>5</v>
      </c>
      <c r="BX54" s="62" t="s">
        <v>73</v>
      </c>
      <c r="CL54" s="62" t="s">
        <v>3</v>
      </c>
    </row>
    <row r="55" spans="1:91" s="6" customFormat="1" ht="16.5" customHeight="1">
      <c r="B55" s="64"/>
      <c r="C55" s="65"/>
      <c r="D55" s="235" t="s">
        <v>74</v>
      </c>
      <c r="E55" s="235"/>
      <c r="F55" s="235"/>
      <c r="G55" s="235"/>
      <c r="H55" s="235"/>
      <c r="I55" s="66"/>
      <c r="J55" s="235" t="s">
        <v>75</v>
      </c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6">
        <f>ROUND(SUM(AG56:AG58),2)</f>
        <v>203055</v>
      </c>
      <c r="AH55" s="234"/>
      <c r="AI55" s="234"/>
      <c r="AJ55" s="234"/>
      <c r="AK55" s="234"/>
      <c r="AL55" s="234"/>
      <c r="AM55" s="234"/>
      <c r="AN55" s="233">
        <f t="shared" si="0"/>
        <v>227421.6</v>
      </c>
      <c r="AO55" s="234"/>
      <c r="AP55" s="234"/>
      <c r="AQ55" s="67" t="s">
        <v>76</v>
      </c>
      <c r="AR55" s="64"/>
      <c r="AS55" s="68">
        <f>ROUND(SUM(AS56:AS58),2)</f>
        <v>0</v>
      </c>
      <c r="AT55" s="69">
        <f t="shared" si="1"/>
        <v>24366.6</v>
      </c>
      <c r="AU55" s="70">
        <f>ROUND(SUM(AU56:AU58),5)</f>
        <v>0</v>
      </c>
      <c r="AV55" s="69">
        <f>ROUND(AZ55*L29,2)</f>
        <v>0</v>
      </c>
      <c r="AW55" s="69">
        <f>ROUND(BA55*L30,2)</f>
        <v>24366.6</v>
      </c>
      <c r="AX55" s="69">
        <f>ROUND(BB55*L29,2)</f>
        <v>0</v>
      </c>
      <c r="AY55" s="69">
        <f>ROUND(BC55*L30,2)</f>
        <v>0</v>
      </c>
      <c r="AZ55" s="69">
        <f>ROUND(SUM(AZ56:AZ58),2)</f>
        <v>0</v>
      </c>
      <c r="BA55" s="69">
        <f>ROUND(SUM(BA56:BA58),2)</f>
        <v>203055</v>
      </c>
      <c r="BB55" s="69">
        <f>ROUND(SUM(BB56:BB58),2)</f>
        <v>0</v>
      </c>
      <c r="BC55" s="69">
        <f>ROUND(SUM(BC56:BC58),2)</f>
        <v>0</v>
      </c>
      <c r="BD55" s="71">
        <f>ROUND(SUM(BD56:BD58),2)</f>
        <v>0</v>
      </c>
      <c r="BS55" s="72" t="s">
        <v>69</v>
      </c>
      <c r="BT55" s="72" t="s">
        <v>77</v>
      </c>
      <c r="BU55" s="72" t="s">
        <v>71</v>
      </c>
      <c r="BV55" s="72" t="s">
        <v>72</v>
      </c>
      <c r="BW55" s="72" t="s">
        <v>78</v>
      </c>
      <c r="BX55" s="72" t="s">
        <v>5</v>
      </c>
      <c r="CL55" s="72" t="s">
        <v>3</v>
      </c>
      <c r="CM55" s="72" t="s">
        <v>79</v>
      </c>
    </row>
    <row r="56" spans="1:91" s="3" customFormat="1" ht="16.5" customHeight="1">
      <c r="A56" s="73" t="s">
        <v>80</v>
      </c>
      <c r="B56" s="38"/>
      <c r="C56" s="74"/>
      <c r="D56" s="74"/>
      <c r="E56" s="237" t="s">
        <v>81</v>
      </c>
      <c r="F56" s="237"/>
      <c r="G56" s="237"/>
      <c r="H56" s="237"/>
      <c r="I56" s="237"/>
      <c r="J56" s="74"/>
      <c r="K56" s="237" t="s">
        <v>82</v>
      </c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8">
        <f>'SO 01 -  b.j.č. 02'!J32</f>
        <v>14200</v>
      </c>
      <c r="AH56" s="239"/>
      <c r="AI56" s="239"/>
      <c r="AJ56" s="239"/>
      <c r="AK56" s="239"/>
      <c r="AL56" s="239"/>
      <c r="AM56" s="239"/>
      <c r="AN56" s="238">
        <f t="shared" si="0"/>
        <v>15904</v>
      </c>
      <c r="AO56" s="239"/>
      <c r="AP56" s="239"/>
      <c r="AQ56" s="75" t="s">
        <v>83</v>
      </c>
      <c r="AR56" s="38"/>
      <c r="AS56" s="76">
        <v>0</v>
      </c>
      <c r="AT56" s="77">
        <f t="shared" si="1"/>
        <v>1704</v>
      </c>
      <c r="AU56" s="78">
        <f>'SO 01 -  b.j.č. 02'!P86</f>
        <v>0</v>
      </c>
      <c r="AV56" s="77">
        <f>'SO 01 -  b.j.č. 02'!J35</f>
        <v>0</v>
      </c>
      <c r="AW56" s="77">
        <f>'SO 01 -  b.j.č. 02'!J36</f>
        <v>1704</v>
      </c>
      <c r="AX56" s="77">
        <f>'SO 01 -  b.j.č. 02'!J37</f>
        <v>0</v>
      </c>
      <c r="AY56" s="77">
        <f>'SO 01 -  b.j.č. 02'!J38</f>
        <v>0</v>
      </c>
      <c r="AZ56" s="77">
        <f>'SO 01 -  b.j.č. 02'!F35</f>
        <v>0</v>
      </c>
      <c r="BA56" s="77">
        <f>'SO 01 -  b.j.č. 02'!F36</f>
        <v>14200</v>
      </c>
      <c r="BB56" s="77">
        <f>'SO 01 -  b.j.č. 02'!F37</f>
        <v>0</v>
      </c>
      <c r="BC56" s="77">
        <f>'SO 01 -  b.j.č. 02'!F38</f>
        <v>0</v>
      </c>
      <c r="BD56" s="79">
        <f>'SO 01 -  b.j.č. 02'!F39</f>
        <v>0</v>
      </c>
      <c r="BT56" s="20" t="s">
        <v>79</v>
      </c>
      <c r="BV56" s="20" t="s">
        <v>72</v>
      </c>
      <c r="BW56" s="20" t="s">
        <v>84</v>
      </c>
      <c r="BX56" s="20" t="s">
        <v>78</v>
      </c>
      <c r="CL56" s="20" t="s">
        <v>3</v>
      </c>
    </row>
    <row r="57" spans="1:91" s="3" customFormat="1" ht="16.5" customHeight="1">
      <c r="A57" s="73" t="s">
        <v>80</v>
      </c>
      <c r="B57" s="38"/>
      <c r="C57" s="74"/>
      <c r="D57" s="74"/>
      <c r="E57" s="237" t="s">
        <v>85</v>
      </c>
      <c r="F57" s="237"/>
      <c r="G57" s="237"/>
      <c r="H57" s="237"/>
      <c r="I57" s="237"/>
      <c r="J57" s="74"/>
      <c r="K57" s="237" t="s">
        <v>86</v>
      </c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38">
        <f>'SO 02 -  b.j.č. 01'!J32</f>
        <v>14610</v>
      </c>
      <c r="AH57" s="239"/>
      <c r="AI57" s="239"/>
      <c r="AJ57" s="239"/>
      <c r="AK57" s="239"/>
      <c r="AL57" s="239"/>
      <c r="AM57" s="239"/>
      <c r="AN57" s="238">
        <f t="shared" si="0"/>
        <v>16363.2</v>
      </c>
      <c r="AO57" s="239"/>
      <c r="AP57" s="239"/>
      <c r="AQ57" s="75" t="s">
        <v>83</v>
      </c>
      <c r="AR57" s="38"/>
      <c r="AS57" s="76">
        <v>0</v>
      </c>
      <c r="AT57" s="77">
        <f t="shared" si="1"/>
        <v>1753.2</v>
      </c>
      <c r="AU57" s="78">
        <f>'SO 02 -  b.j.č. 01'!P86</f>
        <v>0</v>
      </c>
      <c r="AV57" s="77">
        <f>'SO 02 -  b.j.č. 01'!J35</f>
        <v>0</v>
      </c>
      <c r="AW57" s="77">
        <f>'SO 02 -  b.j.č. 01'!J36</f>
        <v>1753.2</v>
      </c>
      <c r="AX57" s="77">
        <f>'SO 02 -  b.j.č. 01'!J37</f>
        <v>0</v>
      </c>
      <c r="AY57" s="77">
        <f>'SO 02 -  b.j.č. 01'!J38</f>
        <v>0</v>
      </c>
      <c r="AZ57" s="77">
        <f>'SO 02 -  b.j.č. 01'!F35</f>
        <v>0</v>
      </c>
      <c r="BA57" s="77">
        <f>'SO 02 -  b.j.č. 01'!F36</f>
        <v>14610</v>
      </c>
      <c r="BB57" s="77">
        <f>'SO 02 -  b.j.č. 01'!F37</f>
        <v>0</v>
      </c>
      <c r="BC57" s="77">
        <f>'SO 02 -  b.j.č. 01'!F38</f>
        <v>0</v>
      </c>
      <c r="BD57" s="79">
        <f>'SO 02 -  b.j.č. 01'!F39</f>
        <v>0</v>
      </c>
      <c r="BT57" s="20" t="s">
        <v>79</v>
      </c>
      <c r="BV57" s="20" t="s">
        <v>72</v>
      </c>
      <c r="BW57" s="20" t="s">
        <v>87</v>
      </c>
      <c r="BX57" s="20" t="s">
        <v>78</v>
      </c>
      <c r="CL57" s="20" t="s">
        <v>3</v>
      </c>
    </row>
    <row r="58" spans="1:91" s="3" customFormat="1" ht="16.5" customHeight="1">
      <c r="A58" s="73" t="s">
        <v>80</v>
      </c>
      <c r="B58" s="38"/>
      <c r="C58" s="74"/>
      <c r="D58" s="74"/>
      <c r="E58" s="237" t="s">
        <v>88</v>
      </c>
      <c r="F58" s="237"/>
      <c r="G58" s="237"/>
      <c r="H58" s="237"/>
      <c r="I58" s="237"/>
      <c r="J58" s="74"/>
      <c r="K58" s="237" t="s">
        <v>89</v>
      </c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8">
        <f>'SO 03 - exteriéry'!J32</f>
        <v>174245</v>
      </c>
      <c r="AH58" s="239"/>
      <c r="AI58" s="239"/>
      <c r="AJ58" s="239"/>
      <c r="AK58" s="239"/>
      <c r="AL58" s="239"/>
      <c r="AM58" s="239"/>
      <c r="AN58" s="238">
        <f t="shared" si="0"/>
        <v>195154.4</v>
      </c>
      <c r="AO58" s="239"/>
      <c r="AP58" s="239"/>
      <c r="AQ58" s="75" t="s">
        <v>83</v>
      </c>
      <c r="AR58" s="38"/>
      <c r="AS58" s="76">
        <v>0</v>
      </c>
      <c r="AT58" s="77">
        <f t="shared" si="1"/>
        <v>20909.400000000001</v>
      </c>
      <c r="AU58" s="78">
        <f>'SO 03 - exteriéry'!P86</f>
        <v>0</v>
      </c>
      <c r="AV58" s="77">
        <f>'SO 03 - exteriéry'!J35</f>
        <v>0</v>
      </c>
      <c r="AW58" s="77">
        <f>'SO 03 - exteriéry'!J36</f>
        <v>20909.400000000001</v>
      </c>
      <c r="AX58" s="77">
        <f>'SO 03 - exteriéry'!J37</f>
        <v>0</v>
      </c>
      <c r="AY58" s="77">
        <f>'SO 03 - exteriéry'!J38</f>
        <v>0</v>
      </c>
      <c r="AZ58" s="77">
        <f>'SO 03 - exteriéry'!F35</f>
        <v>0</v>
      </c>
      <c r="BA58" s="77">
        <f>'SO 03 - exteriéry'!F36</f>
        <v>174245</v>
      </c>
      <c r="BB58" s="77">
        <f>'SO 03 - exteriéry'!F37</f>
        <v>0</v>
      </c>
      <c r="BC58" s="77">
        <f>'SO 03 - exteriéry'!F38</f>
        <v>0</v>
      </c>
      <c r="BD58" s="79">
        <f>'SO 03 - exteriéry'!F39</f>
        <v>0</v>
      </c>
      <c r="BT58" s="20" t="s">
        <v>79</v>
      </c>
      <c r="BV58" s="20" t="s">
        <v>72</v>
      </c>
      <c r="BW58" s="20" t="s">
        <v>90</v>
      </c>
      <c r="BX58" s="20" t="s">
        <v>78</v>
      </c>
      <c r="CL58" s="20" t="s">
        <v>3</v>
      </c>
    </row>
    <row r="59" spans="1:91" s="6" customFormat="1" ht="16.5" customHeight="1">
      <c r="B59" s="64"/>
      <c r="C59" s="65"/>
      <c r="D59" s="235" t="s">
        <v>91</v>
      </c>
      <c r="E59" s="235"/>
      <c r="F59" s="235"/>
      <c r="G59" s="235"/>
      <c r="H59" s="235"/>
      <c r="I59" s="66"/>
      <c r="J59" s="235" t="s">
        <v>92</v>
      </c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6">
        <f>ROUND(SUM(AG60:AG61),2)</f>
        <v>-336960</v>
      </c>
      <c r="AH59" s="234"/>
      <c r="AI59" s="234"/>
      <c r="AJ59" s="234"/>
      <c r="AK59" s="234"/>
      <c r="AL59" s="234"/>
      <c r="AM59" s="234"/>
      <c r="AN59" s="233">
        <f t="shared" si="0"/>
        <v>-377395.20000000001</v>
      </c>
      <c r="AO59" s="234"/>
      <c r="AP59" s="234"/>
      <c r="AQ59" s="67" t="s">
        <v>76</v>
      </c>
      <c r="AR59" s="64"/>
      <c r="AS59" s="68">
        <f>ROUND(SUM(AS60:AS61),2)</f>
        <v>0</v>
      </c>
      <c r="AT59" s="69">
        <f t="shared" si="1"/>
        <v>-40435.199999999997</v>
      </c>
      <c r="AU59" s="70">
        <f>ROUND(SUM(AU60:AU61),5)</f>
        <v>0</v>
      </c>
      <c r="AV59" s="69">
        <f>ROUND(AZ59*L29,2)</f>
        <v>0</v>
      </c>
      <c r="AW59" s="69">
        <f>ROUND(BA59*L30,2)</f>
        <v>-40435.199999999997</v>
      </c>
      <c r="AX59" s="69">
        <f>ROUND(BB59*L29,2)</f>
        <v>0</v>
      </c>
      <c r="AY59" s="69">
        <f>ROUND(BC59*L30,2)</f>
        <v>0</v>
      </c>
      <c r="AZ59" s="69">
        <f>ROUND(SUM(AZ60:AZ61),2)</f>
        <v>0</v>
      </c>
      <c r="BA59" s="69">
        <f>ROUND(SUM(BA60:BA61),2)</f>
        <v>-336960</v>
      </c>
      <c r="BB59" s="69">
        <f>ROUND(SUM(BB60:BB61),2)</f>
        <v>0</v>
      </c>
      <c r="BC59" s="69">
        <f>ROUND(SUM(BC60:BC61),2)</f>
        <v>0</v>
      </c>
      <c r="BD59" s="71">
        <f>ROUND(SUM(BD60:BD61),2)</f>
        <v>0</v>
      </c>
      <c r="BS59" s="72" t="s">
        <v>69</v>
      </c>
      <c r="BT59" s="72" t="s">
        <v>77</v>
      </c>
      <c r="BU59" s="72" t="s">
        <v>71</v>
      </c>
      <c r="BV59" s="72" t="s">
        <v>72</v>
      </c>
      <c r="BW59" s="72" t="s">
        <v>93</v>
      </c>
      <c r="BX59" s="72" t="s">
        <v>5</v>
      </c>
      <c r="CL59" s="72" t="s">
        <v>3</v>
      </c>
      <c r="CM59" s="72" t="s">
        <v>79</v>
      </c>
    </row>
    <row r="60" spans="1:91" s="3" customFormat="1" ht="16.5" customHeight="1">
      <c r="A60" s="73" t="s">
        <v>80</v>
      </c>
      <c r="B60" s="38"/>
      <c r="C60" s="74"/>
      <c r="D60" s="74"/>
      <c r="E60" s="237" t="s">
        <v>85</v>
      </c>
      <c r="F60" s="237"/>
      <c r="G60" s="237"/>
      <c r="H60" s="237"/>
      <c r="I60" s="237"/>
      <c r="J60" s="74"/>
      <c r="K60" s="237" t="s">
        <v>86</v>
      </c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8">
        <f>'SO 02 -  b.j.č. 01_01'!J32</f>
        <v>-4420</v>
      </c>
      <c r="AH60" s="239"/>
      <c r="AI60" s="239"/>
      <c r="AJ60" s="239"/>
      <c r="AK60" s="239"/>
      <c r="AL60" s="239"/>
      <c r="AM60" s="239"/>
      <c r="AN60" s="238">
        <f t="shared" si="0"/>
        <v>-4950.3999999999996</v>
      </c>
      <c r="AO60" s="239"/>
      <c r="AP60" s="239"/>
      <c r="AQ60" s="75" t="s">
        <v>83</v>
      </c>
      <c r="AR60" s="38"/>
      <c r="AS60" s="76">
        <v>0</v>
      </c>
      <c r="AT60" s="77">
        <f t="shared" si="1"/>
        <v>-530.4</v>
      </c>
      <c r="AU60" s="78">
        <f>'SO 02 -  b.j.č. 01_01'!P86</f>
        <v>0</v>
      </c>
      <c r="AV60" s="77">
        <f>'SO 02 -  b.j.č. 01_01'!J35</f>
        <v>0</v>
      </c>
      <c r="AW60" s="77">
        <f>'SO 02 -  b.j.č. 01_01'!J36</f>
        <v>-530.4</v>
      </c>
      <c r="AX60" s="77">
        <f>'SO 02 -  b.j.č. 01_01'!J37</f>
        <v>0</v>
      </c>
      <c r="AY60" s="77">
        <f>'SO 02 -  b.j.č. 01_01'!J38</f>
        <v>0</v>
      </c>
      <c r="AZ60" s="77">
        <f>'SO 02 -  b.j.č. 01_01'!F35</f>
        <v>0</v>
      </c>
      <c r="BA60" s="77">
        <f>'SO 02 -  b.j.č. 01_01'!F36</f>
        <v>-4420</v>
      </c>
      <c r="BB60" s="77">
        <f>'SO 02 -  b.j.č. 01_01'!F37</f>
        <v>0</v>
      </c>
      <c r="BC60" s="77">
        <f>'SO 02 -  b.j.č. 01_01'!F38</f>
        <v>0</v>
      </c>
      <c r="BD60" s="79">
        <f>'SO 02 -  b.j.č. 01_01'!F39</f>
        <v>0</v>
      </c>
      <c r="BT60" s="20" t="s">
        <v>79</v>
      </c>
      <c r="BV60" s="20" t="s">
        <v>72</v>
      </c>
      <c r="BW60" s="20" t="s">
        <v>94</v>
      </c>
      <c r="BX60" s="20" t="s">
        <v>93</v>
      </c>
      <c r="CL60" s="20" t="s">
        <v>3</v>
      </c>
    </row>
    <row r="61" spans="1:91" s="3" customFormat="1" ht="16.5" customHeight="1">
      <c r="A61" s="73" t="s">
        <v>80</v>
      </c>
      <c r="B61" s="38"/>
      <c r="C61" s="74"/>
      <c r="D61" s="74"/>
      <c r="E61" s="237" t="s">
        <v>88</v>
      </c>
      <c r="F61" s="237"/>
      <c r="G61" s="237"/>
      <c r="H61" s="237"/>
      <c r="I61" s="237"/>
      <c r="J61" s="74"/>
      <c r="K61" s="237" t="s">
        <v>89</v>
      </c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38">
        <f>'SO 03 - exteriéry_01'!J32</f>
        <v>-332540</v>
      </c>
      <c r="AH61" s="239"/>
      <c r="AI61" s="239"/>
      <c r="AJ61" s="239"/>
      <c r="AK61" s="239"/>
      <c r="AL61" s="239"/>
      <c r="AM61" s="239"/>
      <c r="AN61" s="238">
        <f t="shared" si="0"/>
        <v>-372444.8</v>
      </c>
      <c r="AO61" s="239"/>
      <c r="AP61" s="239"/>
      <c r="AQ61" s="75" t="s">
        <v>83</v>
      </c>
      <c r="AR61" s="38"/>
      <c r="AS61" s="80">
        <v>0</v>
      </c>
      <c r="AT61" s="81">
        <f t="shared" si="1"/>
        <v>-39904.800000000003</v>
      </c>
      <c r="AU61" s="82">
        <f>'SO 03 - exteriéry_01'!P86</f>
        <v>0</v>
      </c>
      <c r="AV61" s="81">
        <f>'SO 03 - exteriéry_01'!J35</f>
        <v>0</v>
      </c>
      <c r="AW61" s="81">
        <f>'SO 03 - exteriéry_01'!J36</f>
        <v>-39904.800000000003</v>
      </c>
      <c r="AX61" s="81">
        <f>'SO 03 - exteriéry_01'!J37</f>
        <v>0</v>
      </c>
      <c r="AY61" s="81">
        <f>'SO 03 - exteriéry_01'!J38</f>
        <v>0</v>
      </c>
      <c r="AZ61" s="81">
        <f>'SO 03 - exteriéry_01'!F35</f>
        <v>0</v>
      </c>
      <c r="BA61" s="81">
        <f>'SO 03 - exteriéry_01'!F36</f>
        <v>-332540</v>
      </c>
      <c r="BB61" s="81">
        <f>'SO 03 - exteriéry_01'!F37</f>
        <v>0</v>
      </c>
      <c r="BC61" s="81">
        <f>'SO 03 - exteriéry_01'!F38</f>
        <v>0</v>
      </c>
      <c r="BD61" s="83">
        <f>'SO 03 - exteriéry_01'!F39</f>
        <v>0</v>
      </c>
      <c r="BT61" s="20" t="s">
        <v>79</v>
      </c>
      <c r="BV61" s="20" t="s">
        <v>72</v>
      </c>
      <c r="BW61" s="20" t="s">
        <v>95</v>
      </c>
      <c r="BX61" s="20" t="s">
        <v>93</v>
      </c>
      <c r="CL61" s="20" t="s">
        <v>3</v>
      </c>
    </row>
    <row r="62" spans="1:91" s="1" customFormat="1" ht="30" customHeight="1">
      <c r="B62" s="25"/>
      <c r="AR62" s="25"/>
    </row>
    <row r="63" spans="1:91" s="1" customFormat="1" ht="6.95" customHeight="1"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25"/>
    </row>
  </sheetData>
  <mergeCells count="64">
    <mergeCell ref="AR2:BE2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K58:AF58"/>
    <mergeCell ref="AN58:AP58"/>
    <mergeCell ref="AG58:AM58"/>
    <mergeCell ref="E58:I58"/>
    <mergeCell ref="AN59:AP59"/>
    <mergeCell ref="AG59:AM59"/>
    <mergeCell ref="D59:H59"/>
    <mergeCell ref="J59:AF59"/>
    <mergeCell ref="E56:I56"/>
    <mergeCell ref="K56:AF56"/>
    <mergeCell ref="AN56:AP56"/>
    <mergeCell ref="AG56:AM56"/>
    <mergeCell ref="K57:AF57"/>
    <mergeCell ref="AG57:AM57"/>
    <mergeCell ref="E57:I57"/>
    <mergeCell ref="AN57:AP57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6" location="'SO 01 -  b.j.č. 02'!C2" display="/" xr:uid="{00000000-0004-0000-0000-000000000000}"/>
    <hyperlink ref="A57" location="'SO 02 -  b.j.č. 01'!C2" display="/" xr:uid="{00000000-0004-0000-0000-000001000000}"/>
    <hyperlink ref="A58" location="'SO 03 - exteriéry'!C2" display="/" xr:uid="{00000000-0004-0000-0000-000002000000}"/>
    <hyperlink ref="A60" location="'SO 02 -  b.j.č. 01_01'!C2" display="/" xr:uid="{00000000-0004-0000-0000-000003000000}"/>
    <hyperlink ref="A61" location="'SO 03 - exteriéry_01'!C2" display="/" xr:uid="{00000000-0004-0000-0000-000004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9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56" t="s">
        <v>6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3" t="s">
        <v>84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77</v>
      </c>
    </row>
    <row r="4" spans="2:46" ht="24.95" customHeight="1">
      <c r="B4" s="16"/>
      <c r="D4" s="17" t="s">
        <v>96</v>
      </c>
      <c r="L4" s="16"/>
      <c r="M4" s="84" t="s">
        <v>11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2" t="s">
        <v>15</v>
      </c>
      <c r="L6" s="16"/>
    </row>
    <row r="7" spans="2:46" ht="26.25" customHeight="1">
      <c r="B7" s="16"/>
      <c r="E7" s="257" t="str">
        <f>'Rekapitulace stavby'!K6</f>
        <v>Stavební úpravy ke snížení vlhkosti zdiva BD č.p. 404 ve Zlatých Horách - skutečné provedení</v>
      </c>
      <c r="F7" s="258"/>
      <c r="G7" s="258"/>
      <c r="H7" s="258"/>
      <c r="L7" s="16"/>
    </row>
    <row r="8" spans="2:46" ht="12" customHeight="1">
      <c r="B8" s="16"/>
      <c r="D8" s="22" t="s">
        <v>97</v>
      </c>
      <c r="L8" s="16"/>
    </row>
    <row r="9" spans="2:46" s="1" customFormat="1" ht="16.5" customHeight="1">
      <c r="B9" s="25"/>
      <c r="E9" s="257" t="s">
        <v>98</v>
      </c>
      <c r="F9" s="259"/>
      <c r="G9" s="259"/>
      <c r="H9" s="259"/>
      <c r="L9" s="25"/>
    </row>
    <row r="10" spans="2:46" s="1" customFormat="1" ht="12" customHeight="1">
      <c r="B10" s="25"/>
      <c r="D10" s="22" t="s">
        <v>99</v>
      </c>
      <c r="L10" s="25"/>
    </row>
    <row r="11" spans="2:46" s="1" customFormat="1" ht="16.5" customHeight="1">
      <c r="B11" s="25"/>
      <c r="E11" s="220" t="s">
        <v>100</v>
      </c>
      <c r="F11" s="259"/>
      <c r="G11" s="259"/>
      <c r="H11" s="259"/>
      <c r="L11" s="25"/>
    </row>
    <row r="12" spans="2:46" s="1" customFormat="1" ht="11.25">
      <c r="B12" s="25"/>
      <c r="L12" s="25"/>
    </row>
    <row r="13" spans="2:46" s="1" customFormat="1" ht="12" customHeight="1">
      <c r="B13" s="25"/>
      <c r="D13" s="22" t="s">
        <v>17</v>
      </c>
      <c r="F13" s="20" t="s">
        <v>3</v>
      </c>
      <c r="I13" s="22" t="s">
        <v>18</v>
      </c>
      <c r="J13" s="20" t="s">
        <v>3</v>
      </c>
      <c r="L13" s="25"/>
    </row>
    <row r="14" spans="2:46" s="1" customFormat="1" ht="12" customHeight="1">
      <c r="B14" s="25"/>
      <c r="D14" s="22" t="s">
        <v>19</v>
      </c>
      <c r="F14" s="20" t="s">
        <v>20</v>
      </c>
      <c r="I14" s="22" t="s">
        <v>21</v>
      </c>
      <c r="J14" s="42" t="str">
        <f>'Rekapitulace stavby'!AN8</f>
        <v>21. 1. 2026</v>
      </c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23</v>
      </c>
      <c r="I16" s="22" t="s">
        <v>24</v>
      </c>
      <c r="J16" s="20" t="s">
        <v>3</v>
      </c>
      <c r="L16" s="25"/>
    </row>
    <row r="17" spans="2:12" s="1" customFormat="1" ht="18" customHeight="1">
      <c r="B17" s="25"/>
      <c r="E17" s="20" t="s">
        <v>25</v>
      </c>
      <c r="I17" s="22" t="s">
        <v>26</v>
      </c>
      <c r="J17" s="20" t="s">
        <v>3</v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27</v>
      </c>
      <c r="I19" s="22" t="s">
        <v>24</v>
      </c>
      <c r="J19" s="20" t="s">
        <v>28</v>
      </c>
      <c r="L19" s="25"/>
    </row>
    <row r="20" spans="2:12" s="1" customFormat="1" ht="18" customHeight="1">
      <c r="B20" s="25"/>
      <c r="E20" s="20" t="s">
        <v>29</v>
      </c>
      <c r="I20" s="22" t="s">
        <v>26</v>
      </c>
      <c r="J20" s="20" t="s">
        <v>30</v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31</v>
      </c>
      <c r="I22" s="22" t="s">
        <v>24</v>
      </c>
      <c r="J22" s="20" t="s">
        <v>3</v>
      </c>
      <c r="L22" s="25"/>
    </row>
    <row r="23" spans="2:12" s="1" customFormat="1" ht="18" customHeight="1">
      <c r="B23" s="25"/>
      <c r="E23" s="20" t="s">
        <v>20</v>
      </c>
      <c r="I23" s="22" t="s">
        <v>26</v>
      </c>
      <c r="J23" s="20" t="s">
        <v>3</v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33</v>
      </c>
      <c r="I25" s="22" t="s">
        <v>24</v>
      </c>
      <c r="J25" s="20" t="s">
        <v>3</v>
      </c>
      <c r="L25" s="25"/>
    </row>
    <row r="26" spans="2:12" s="1" customFormat="1" ht="18" customHeight="1">
      <c r="B26" s="25"/>
      <c r="E26" s="20" t="s">
        <v>20</v>
      </c>
      <c r="I26" s="22" t="s">
        <v>26</v>
      </c>
      <c r="J26" s="20" t="s">
        <v>3</v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34</v>
      </c>
      <c r="L28" s="25"/>
    </row>
    <row r="29" spans="2:12" s="7" customFormat="1" ht="16.5" customHeight="1">
      <c r="B29" s="85"/>
      <c r="E29" s="245" t="s">
        <v>3</v>
      </c>
      <c r="F29" s="245"/>
      <c r="G29" s="245"/>
      <c r="H29" s="245"/>
      <c r="L29" s="85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25.35" customHeight="1">
      <c r="B32" s="25"/>
      <c r="D32" s="86" t="s">
        <v>36</v>
      </c>
      <c r="J32" s="56">
        <f>ROUND(J86, 2)</f>
        <v>14200</v>
      </c>
      <c r="L32" s="25"/>
    </row>
    <row r="33" spans="2:12" s="1" customFormat="1" ht="6.95" customHeight="1">
      <c r="B33" s="25"/>
      <c r="D33" s="43"/>
      <c r="E33" s="43"/>
      <c r="F33" s="43"/>
      <c r="G33" s="43"/>
      <c r="H33" s="43"/>
      <c r="I33" s="43"/>
      <c r="J33" s="43"/>
      <c r="K33" s="43"/>
      <c r="L33" s="25"/>
    </row>
    <row r="34" spans="2:12" s="1" customFormat="1" ht="14.45" customHeight="1">
      <c r="B34" s="25"/>
      <c r="F34" s="28" t="s">
        <v>38</v>
      </c>
      <c r="I34" s="28" t="s">
        <v>37</v>
      </c>
      <c r="J34" s="28" t="s">
        <v>39</v>
      </c>
      <c r="L34" s="25"/>
    </row>
    <row r="35" spans="2:12" s="1" customFormat="1" ht="14.45" customHeight="1">
      <c r="B35" s="25"/>
      <c r="D35" s="45" t="s">
        <v>40</v>
      </c>
      <c r="E35" s="22" t="s">
        <v>41</v>
      </c>
      <c r="F35" s="77">
        <f>ROUND((SUM(BE86:BE93)),  2)</f>
        <v>0</v>
      </c>
      <c r="I35" s="87">
        <v>0.21</v>
      </c>
      <c r="J35" s="77">
        <f>ROUND(((SUM(BE86:BE93))*I35),  2)</f>
        <v>0</v>
      </c>
      <c r="L35" s="25"/>
    </row>
    <row r="36" spans="2:12" s="1" customFormat="1" ht="14.45" customHeight="1">
      <c r="B36" s="25"/>
      <c r="E36" s="22" t="s">
        <v>42</v>
      </c>
      <c r="F36" s="77">
        <f>ROUND((SUM(BF86:BF93)),  2)</f>
        <v>14200</v>
      </c>
      <c r="I36" s="87">
        <v>0.12</v>
      </c>
      <c r="J36" s="77">
        <f>ROUND(((SUM(BF86:BF93))*I36),  2)</f>
        <v>1704</v>
      </c>
      <c r="L36" s="25"/>
    </row>
    <row r="37" spans="2:12" s="1" customFormat="1" ht="14.45" hidden="1" customHeight="1">
      <c r="B37" s="25"/>
      <c r="E37" s="22" t="s">
        <v>43</v>
      </c>
      <c r="F37" s="77">
        <f>ROUND((SUM(BG86:BG93)),  2)</f>
        <v>0</v>
      </c>
      <c r="I37" s="87">
        <v>0.21</v>
      </c>
      <c r="J37" s="77">
        <f>0</f>
        <v>0</v>
      </c>
      <c r="L37" s="25"/>
    </row>
    <row r="38" spans="2:12" s="1" customFormat="1" ht="14.45" hidden="1" customHeight="1">
      <c r="B38" s="25"/>
      <c r="E38" s="22" t="s">
        <v>44</v>
      </c>
      <c r="F38" s="77">
        <f>ROUND((SUM(BH86:BH93)),  2)</f>
        <v>0</v>
      </c>
      <c r="I38" s="87">
        <v>0.12</v>
      </c>
      <c r="J38" s="77">
        <f>0</f>
        <v>0</v>
      </c>
      <c r="L38" s="25"/>
    </row>
    <row r="39" spans="2:12" s="1" customFormat="1" ht="14.45" hidden="1" customHeight="1">
      <c r="B39" s="25"/>
      <c r="E39" s="22" t="s">
        <v>45</v>
      </c>
      <c r="F39" s="77">
        <f>ROUND((SUM(BI86:BI93)),  2)</f>
        <v>0</v>
      </c>
      <c r="I39" s="87">
        <v>0</v>
      </c>
      <c r="J39" s="77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88"/>
      <c r="D41" s="89" t="s">
        <v>46</v>
      </c>
      <c r="E41" s="47"/>
      <c r="F41" s="47"/>
      <c r="G41" s="90" t="s">
        <v>47</v>
      </c>
      <c r="H41" s="91" t="s">
        <v>48</v>
      </c>
      <c r="I41" s="47"/>
      <c r="J41" s="92">
        <f>SUM(J32:J39)</f>
        <v>15904</v>
      </c>
      <c r="K41" s="93"/>
      <c r="L41" s="25"/>
    </row>
    <row r="42" spans="2:12" s="1" customFormat="1" ht="14.45" customHeight="1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5"/>
    </row>
    <row r="46" spans="2:12" s="1" customFormat="1" ht="6.95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5"/>
    </row>
    <row r="47" spans="2:12" s="1" customFormat="1" ht="24.95" customHeight="1">
      <c r="B47" s="25"/>
      <c r="C47" s="17" t="s">
        <v>101</v>
      </c>
      <c r="L47" s="25"/>
    </row>
    <row r="48" spans="2:12" s="1" customFormat="1" ht="6.95" customHeight="1">
      <c r="B48" s="25"/>
      <c r="L48" s="25"/>
    </row>
    <row r="49" spans="2:47" s="1" customFormat="1" ht="12" customHeight="1">
      <c r="B49" s="25"/>
      <c r="C49" s="22" t="s">
        <v>15</v>
      </c>
      <c r="L49" s="25"/>
    </row>
    <row r="50" spans="2:47" s="1" customFormat="1" ht="26.25" customHeight="1">
      <c r="B50" s="25"/>
      <c r="E50" s="257" t="str">
        <f>E7</f>
        <v>Stavební úpravy ke snížení vlhkosti zdiva BD č.p. 404 ve Zlatých Horách - skutečné provedení</v>
      </c>
      <c r="F50" s="258"/>
      <c r="G50" s="258"/>
      <c r="H50" s="258"/>
      <c r="L50" s="25"/>
    </row>
    <row r="51" spans="2:47" ht="12" customHeight="1">
      <c r="B51" s="16"/>
      <c r="C51" s="22" t="s">
        <v>97</v>
      </c>
      <c r="L51" s="16"/>
    </row>
    <row r="52" spans="2:47" s="1" customFormat="1" ht="16.5" customHeight="1">
      <c r="B52" s="25"/>
      <c r="E52" s="257" t="s">
        <v>98</v>
      </c>
      <c r="F52" s="259"/>
      <c r="G52" s="259"/>
      <c r="H52" s="259"/>
      <c r="L52" s="25"/>
    </row>
    <row r="53" spans="2:47" s="1" customFormat="1" ht="12" customHeight="1">
      <c r="B53" s="25"/>
      <c r="C53" s="22" t="s">
        <v>99</v>
      </c>
      <c r="L53" s="25"/>
    </row>
    <row r="54" spans="2:47" s="1" customFormat="1" ht="16.5" customHeight="1">
      <c r="B54" s="25"/>
      <c r="E54" s="220" t="str">
        <f>E11</f>
        <v>SO 01 -  b.j.č. 02</v>
      </c>
      <c r="F54" s="259"/>
      <c r="G54" s="259"/>
      <c r="H54" s="259"/>
      <c r="L54" s="25"/>
    </row>
    <row r="55" spans="2:47" s="1" customFormat="1" ht="6.95" customHeight="1">
      <c r="B55" s="25"/>
      <c r="L55" s="25"/>
    </row>
    <row r="56" spans="2:47" s="1" customFormat="1" ht="12" customHeight="1">
      <c r="B56" s="25"/>
      <c r="C56" s="22" t="s">
        <v>19</v>
      </c>
      <c r="F56" s="20" t="str">
        <f>F14</f>
        <v xml:space="preserve"> </v>
      </c>
      <c r="I56" s="22" t="s">
        <v>21</v>
      </c>
      <c r="J56" s="42" t="str">
        <f>IF(J14="","",J14)</f>
        <v>21. 1. 2026</v>
      </c>
      <c r="L56" s="25"/>
    </row>
    <row r="57" spans="2:47" s="1" customFormat="1" ht="6.95" customHeight="1">
      <c r="B57" s="25"/>
      <c r="L57" s="25"/>
    </row>
    <row r="58" spans="2:47" s="1" customFormat="1" ht="15.2" customHeight="1">
      <c r="B58" s="25"/>
      <c r="C58" s="22" t="s">
        <v>23</v>
      </c>
      <c r="F58" s="20" t="str">
        <f>E17</f>
        <v>Město Zlaté Hory</v>
      </c>
      <c r="I58" s="22" t="s">
        <v>31</v>
      </c>
      <c r="J58" s="23" t="str">
        <f>E23</f>
        <v xml:space="preserve"> </v>
      </c>
      <c r="L58" s="25"/>
    </row>
    <row r="59" spans="2:47" s="1" customFormat="1" ht="15.2" customHeight="1">
      <c r="B59" s="25"/>
      <c r="C59" s="22" t="s">
        <v>27</v>
      </c>
      <c r="F59" s="20" t="str">
        <f>IF(E20="","",E20)</f>
        <v>SANOTECH.cz s.r.o., Rabštejnská Lhota 147, 537 01 Rabštejnská Lhota</v>
      </c>
      <c r="I59" s="22" t="s">
        <v>33</v>
      </c>
      <c r="J59" s="23" t="str">
        <f>E26</f>
        <v xml:space="preserve"> </v>
      </c>
      <c r="L59" s="25"/>
    </row>
    <row r="60" spans="2:47" s="1" customFormat="1" ht="10.35" customHeight="1">
      <c r="B60" s="25"/>
      <c r="L60" s="25"/>
    </row>
    <row r="61" spans="2:47" s="1" customFormat="1" ht="29.25" customHeight="1">
      <c r="B61" s="25"/>
      <c r="C61" s="94" t="s">
        <v>102</v>
      </c>
      <c r="D61" s="88"/>
      <c r="E61" s="88"/>
      <c r="F61" s="88"/>
      <c r="G61" s="88"/>
      <c r="H61" s="88"/>
      <c r="I61" s="88"/>
      <c r="J61" s="95" t="s">
        <v>103</v>
      </c>
      <c r="K61" s="88"/>
      <c r="L61" s="25"/>
    </row>
    <row r="62" spans="2:47" s="1" customFormat="1" ht="10.35" customHeight="1">
      <c r="B62" s="25"/>
      <c r="L62" s="25"/>
    </row>
    <row r="63" spans="2:47" s="1" customFormat="1" ht="22.9" customHeight="1">
      <c r="B63" s="25"/>
      <c r="C63" s="96" t="s">
        <v>68</v>
      </c>
      <c r="J63" s="56">
        <f>J86</f>
        <v>14200</v>
      </c>
      <c r="L63" s="25"/>
      <c r="AU63" s="13" t="s">
        <v>104</v>
      </c>
    </row>
    <row r="64" spans="2:47" s="8" customFormat="1" ht="24.95" customHeight="1">
      <c r="B64" s="97"/>
      <c r="D64" s="98" t="s">
        <v>105</v>
      </c>
      <c r="E64" s="99"/>
      <c r="F64" s="99"/>
      <c r="G64" s="99"/>
      <c r="H64" s="99"/>
      <c r="I64" s="99"/>
      <c r="J64" s="100">
        <f>J87</f>
        <v>14200</v>
      </c>
      <c r="L64" s="97"/>
    </row>
    <row r="65" spans="2:12" s="1" customFormat="1" ht="21.75" customHeight="1">
      <c r="B65" s="25"/>
      <c r="L65" s="25"/>
    </row>
    <row r="66" spans="2:12" s="1" customFormat="1" ht="6.95" customHeight="1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5"/>
    </row>
    <row r="70" spans="2:12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5"/>
    </row>
    <row r="71" spans="2:12" s="1" customFormat="1" ht="24.95" customHeight="1">
      <c r="B71" s="25"/>
      <c r="C71" s="17" t="s">
        <v>106</v>
      </c>
      <c r="L71" s="25"/>
    </row>
    <row r="72" spans="2:12" s="1" customFormat="1" ht="6.95" customHeight="1">
      <c r="B72" s="25"/>
      <c r="L72" s="25"/>
    </row>
    <row r="73" spans="2:12" s="1" customFormat="1" ht="12" customHeight="1">
      <c r="B73" s="25"/>
      <c r="C73" s="22" t="s">
        <v>15</v>
      </c>
      <c r="L73" s="25"/>
    </row>
    <row r="74" spans="2:12" s="1" customFormat="1" ht="26.25" customHeight="1">
      <c r="B74" s="25"/>
      <c r="E74" s="257" t="str">
        <f>E7</f>
        <v>Stavební úpravy ke snížení vlhkosti zdiva BD č.p. 404 ve Zlatých Horách - skutečné provedení</v>
      </c>
      <c r="F74" s="258"/>
      <c r="G74" s="258"/>
      <c r="H74" s="258"/>
      <c r="L74" s="25"/>
    </row>
    <row r="75" spans="2:12" ht="12" customHeight="1">
      <c r="B75" s="16"/>
      <c r="C75" s="22" t="s">
        <v>97</v>
      </c>
      <c r="L75" s="16"/>
    </row>
    <row r="76" spans="2:12" s="1" customFormat="1" ht="16.5" customHeight="1">
      <c r="B76" s="25"/>
      <c r="E76" s="257" t="s">
        <v>98</v>
      </c>
      <c r="F76" s="259"/>
      <c r="G76" s="259"/>
      <c r="H76" s="259"/>
      <c r="L76" s="25"/>
    </row>
    <row r="77" spans="2:12" s="1" customFormat="1" ht="12" customHeight="1">
      <c r="B77" s="25"/>
      <c r="C77" s="22" t="s">
        <v>99</v>
      </c>
      <c r="L77" s="25"/>
    </row>
    <row r="78" spans="2:12" s="1" customFormat="1" ht="16.5" customHeight="1">
      <c r="B78" s="25"/>
      <c r="E78" s="220" t="str">
        <f>E11</f>
        <v>SO 01 -  b.j.č. 02</v>
      </c>
      <c r="F78" s="259"/>
      <c r="G78" s="259"/>
      <c r="H78" s="259"/>
      <c r="L78" s="25"/>
    </row>
    <row r="79" spans="2:12" s="1" customFormat="1" ht="6.95" customHeight="1">
      <c r="B79" s="25"/>
      <c r="L79" s="25"/>
    </row>
    <row r="80" spans="2:12" s="1" customFormat="1" ht="12" customHeight="1">
      <c r="B80" s="25"/>
      <c r="C80" s="22" t="s">
        <v>19</v>
      </c>
      <c r="F80" s="20" t="str">
        <f>F14</f>
        <v xml:space="preserve"> </v>
      </c>
      <c r="I80" s="22" t="s">
        <v>21</v>
      </c>
      <c r="J80" s="42" t="str">
        <f>IF(J14="","",J14)</f>
        <v>21. 1. 2026</v>
      </c>
      <c r="L80" s="25"/>
    </row>
    <row r="81" spans="2:65" s="1" customFormat="1" ht="6.95" customHeight="1">
      <c r="B81" s="25"/>
      <c r="L81" s="25"/>
    </row>
    <row r="82" spans="2:65" s="1" customFormat="1" ht="15.2" customHeight="1">
      <c r="B82" s="25"/>
      <c r="C82" s="22" t="s">
        <v>23</v>
      </c>
      <c r="F82" s="20" t="str">
        <f>E17</f>
        <v>Město Zlaté Hory</v>
      </c>
      <c r="I82" s="22" t="s">
        <v>31</v>
      </c>
      <c r="J82" s="23" t="str">
        <f>E23</f>
        <v xml:space="preserve"> </v>
      </c>
      <c r="L82" s="25"/>
    </row>
    <row r="83" spans="2:65" s="1" customFormat="1" ht="15.2" customHeight="1">
      <c r="B83" s="25"/>
      <c r="C83" s="22" t="s">
        <v>27</v>
      </c>
      <c r="F83" s="20" t="str">
        <f>IF(E20="","",E20)</f>
        <v>SANOTECH.cz s.r.o., Rabštejnská Lhota 147, 537 01 Rabštejnská Lhota</v>
      </c>
      <c r="I83" s="22" t="s">
        <v>33</v>
      </c>
      <c r="J83" s="23" t="str">
        <f>E26</f>
        <v xml:space="preserve"> </v>
      </c>
      <c r="L83" s="25"/>
    </row>
    <row r="84" spans="2:65" s="1" customFormat="1" ht="10.35" customHeight="1">
      <c r="B84" s="25"/>
      <c r="L84" s="25"/>
    </row>
    <row r="85" spans="2:65" s="9" customFormat="1" ht="29.25" customHeight="1">
      <c r="B85" s="101"/>
      <c r="C85" s="102" t="s">
        <v>107</v>
      </c>
      <c r="D85" s="103" t="s">
        <v>55</v>
      </c>
      <c r="E85" s="103" t="s">
        <v>51</v>
      </c>
      <c r="F85" s="103" t="s">
        <v>52</v>
      </c>
      <c r="G85" s="103" t="s">
        <v>108</v>
      </c>
      <c r="H85" s="103" t="s">
        <v>109</v>
      </c>
      <c r="I85" s="103" t="s">
        <v>110</v>
      </c>
      <c r="J85" s="103" t="s">
        <v>103</v>
      </c>
      <c r="K85" s="104" t="s">
        <v>111</v>
      </c>
      <c r="L85" s="101"/>
      <c r="M85" s="49" t="s">
        <v>3</v>
      </c>
      <c r="N85" s="50" t="s">
        <v>40</v>
      </c>
      <c r="O85" s="50" t="s">
        <v>112</v>
      </c>
      <c r="P85" s="50" t="s">
        <v>113</v>
      </c>
      <c r="Q85" s="50" t="s">
        <v>114</v>
      </c>
      <c r="R85" s="50" t="s">
        <v>115</v>
      </c>
      <c r="S85" s="50" t="s">
        <v>116</v>
      </c>
      <c r="T85" s="51" t="s">
        <v>117</v>
      </c>
    </row>
    <row r="86" spans="2:65" s="1" customFormat="1" ht="22.9" customHeight="1">
      <c r="B86" s="25"/>
      <c r="C86" s="54" t="s">
        <v>118</v>
      </c>
      <c r="J86" s="105">
        <f>BK86</f>
        <v>14200</v>
      </c>
      <c r="L86" s="25"/>
      <c r="M86" s="52"/>
      <c r="N86" s="43"/>
      <c r="O86" s="43"/>
      <c r="P86" s="106">
        <f>P87</f>
        <v>0</v>
      </c>
      <c r="Q86" s="43"/>
      <c r="R86" s="106">
        <f>R87</f>
        <v>0</v>
      </c>
      <c r="S86" s="43"/>
      <c r="T86" s="107">
        <f>T87</f>
        <v>0</v>
      </c>
      <c r="AT86" s="13" t="s">
        <v>69</v>
      </c>
      <c r="AU86" s="13" t="s">
        <v>104</v>
      </c>
      <c r="BK86" s="108">
        <f>BK87</f>
        <v>14200</v>
      </c>
    </row>
    <row r="87" spans="2:65" s="10" customFormat="1" ht="25.9" customHeight="1">
      <c r="B87" s="109"/>
      <c r="D87" s="110" t="s">
        <v>69</v>
      </c>
      <c r="E87" s="111" t="s">
        <v>119</v>
      </c>
      <c r="F87" s="111" t="s">
        <v>120</v>
      </c>
      <c r="J87" s="112">
        <f>BK87</f>
        <v>14200</v>
      </c>
      <c r="L87" s="109"/>
      <c r="M87" s="113"/>
      <c r="P87" s="114">
        <f>SUM(P88:P93)</f>
        <v>0</v>
      </c>
      <c r="R87" s="114">
        <f>SUM(R88:R93)</f>
        <v>0</v>
      </c>
      <c r="T87" s="115">
        <f>SUM(T88:T93)</f>
        <v>0</v>
      </c>
      <c r="AR87" s="110" t="s">
        <v>77</v>
      </c>
      <c r="AT87" s="116" t="s">
        <v>69</v>
      </c>
      <c r="AU87" s="116" t="s">
        <v>70</v>
      </c>
      <c r="AY87" s="110" t="s">
        <v>121</v>
      </c>
      <c r="BK87" s="117">
        <f>SUM(BK88:BK93)</f>
        <v>14200</v>
      </c>
    </row>
    <row r="88" spans="2:65" s="1" customFormat="1" ht="24.2" customHeight="1">
      <c r="B88" s="118"/>
      <c r="C88" s="119" t="s">
        <v>77</v>
      </c>
      <c r="D88" s="119" t="s">
        <v>122</v>
      </c>
      <c r="E88" s="120" t="s">
        <v>123</v>
      </c>
      <c r="F88" s="121" t="s">
        <v>124</v>
      </c>
      <c r="G88" s="122" t="s">
        <v>125</v>
      </c>
      <c r="H88" s="123">
        <v>20</v>
      </c>
      <c r="I88" s="124">
        <v>40</v>
      </c>
      <c r="J88" s="124">
        <f t="shared" ref="J88:J93" si="0">ROUND(I88*H88,2)</f>
        <v>800</v>
      </c>
      <c r="K88" s="121" t="s">
        <v>3</v>
      </c>
      <c r="L88" s="25"/>
      <c r="M88" s="125" t="s">
        <v>3</v>
      </c>
      <c r="N88" s="126" t="s">
        <v>42</v>
      </c>
      <c r="O88" s="127">
        <v>0</v>
      </c>
      <c r="P88" s="127">
        <f t="shared" ref="P88:P93" si="1">O88*H88</f>
        <v>0</v>
      </c>
      <c r="Q88" s="127">
        <v>0</v>
      </c>
      <c r="R88" s="127">
        <f t="shared" ref="R88:R93" si="2">Q88*H88</f>
        <v>0</v>
      </c>
      <c r="S88" s="127">
        <v>0</v>
      </c>
      <c r="T88" s="128">
        <f t="shared" ref="T88:T93" si="3">S88*H88</f>
        <v>0</v>
      </c>
      <c r="AR88" s="129" t="s">
        <v>126</v>
      </c>
      <c r="AT88" s="129" t="s">
        <v>122</v>
      </c>
      <c r="AU88" s="129" t="s">
        <v>77</v>
      </c>
      <c r="AY88" s="13" t="s">
        <v>121</v>
      </c>
      <c r="BE88" s="130">
        <f t="shared" ref="BE88:BE93" si="4">IF(N88="základní",J88,0)</f>
        <v>0</v>
      </c>
      <c r="BF88" s="130">
        <f t="shared" ref="BF88:BF93" si="5">IF(N88="snížená",J88,0)</f>
        <v>800</v>
      </c>
      <c r="BG88" s="130">
        <f t="shared" ref="BG88:BG93" si="6">IF(N88="zákl. přenesená",J88,0)</f>
        <v>0</v>
      </c>
      <c r="BH88" s="130">
        <f t="shared" ref="BH88:BH93" si="7">IF(N88="sníž. přenesená",J88,0)</f>
        <v>0</v>
      </c>
      <c r="BI88" s="130">
        <f t="shared" ref="BI88:BI93" si="8">IF(N88="nulová",J88,0)</f>
        <v>0</v>
      </c>
      <c r="BJ88" s="13" t="s">
        <v>79</v>
      </c>
      <c r="BK88" s="130">
        <f t="shared" ref="BK88:BK93" si="9">ROUND(I88*H88,2)</f>
        <v>800</v>
      </c>
      <c r="BL88" s="13" t="s">
        <v>126</v>
      </c>
      <c r="BM88" s="129" t="s">
        <v>127</v>
      </c>
    </row>
    <row r="89" spans="2:65" s="1" customFormat="1" ht="24.2" customHeight="1">
      <c r="B89" s="118"/>
      <c r="C89" s="119" t="s">
        <v>79</v>
      </c>
      <c r="D89" s="119" t="s">
        <v>122</v>
      </c>
      <c r="E89" s="120" t="s">
        <v>128</v>
      </c>
      <c r="F89" s="121" t="s">
        <v>129</v>
      </c>
      <c r="G89" s="122" t="s">
        <v>125</v>
      </c>
      <c r="H89" s="123">
        <v>20</v>
      </c>
      <c r="I89" s="124">
        <v>90</v>
      </c>
      <c r="J89" s="124">
        <f t="shared" si="0"/>
        <v>1800</v>
      </c>
      <c r="K89" s="121" t="s">
        <v>3</v>
      </c>
      <c r="L89" s="25"/>
      <c r="M89" s="125" t="s">
        <v>3</v>
      </c>
      <c r="N89" s="126" t="s">
        <v>42</v>
      </c>
      <c r="O89" s="127">
        <v>0</v>
      </c>
      <c r="P89" s="127">
        <f t="shared" si="1"/>
        <v>0</v>
      </c>
      <c r="Q89" s="127">
        <v>0</v>
      </c>
      <c r="R89" s="127">
        <f t="shared" si="2"/>
        <v>0</v>
      </c>
      <c r="S89" s="127">
        <v>0</v>
      </c>
      <c r="T89" s="128">
        <f t="shared" si="3"/>
        <v>0</v>
      </c>
      <c r="AR89" s="129" t="s">
        <v>126</v>
      </c>
      <c r="AT89" s="129" t="s">
        <v>122</v>
      </c>
      <c r="AU89" s="129" t="s">
        <v>77</v>
      </c>
      <c r="AY89" s="13" t="s">
        <v>121</v>
      </c>
      <c r="BE89" s="130">
        <f t="shared" si="4"/>
        <v>0</v>
      </c>
      <c r="BF89" s="130">
        <f t="shared" si="5"/>
        <v>1800</v>
      </c>
      <c r="BG89" s="130">
        <f t="shared" si="6"/>
        <v>0</v>
      </c>
      <c r="BH89" s="130">
        <f t="shared" si="7"/>
        <v>0</v>
      </c>
      <c r="BI89" s="130">
        <f t="shared" si="8"/>
        <v>0</v>
      </c>
      <c r="BJ89" s="13" t="s">
        <v>79</v>
      </c>
      <c r="BK89" s="130">
        <f t="shared" si="9"/>
        <v>1800</v>
      </c>
      <c r="BL89" s="13" t="s">
        <v>126</v>
      </c>
      <c r="BM89" s="129" t="s">
        <v>130</v>
      </c>
    </row>
    <row r="90" spans="2:65" s="1" customFormat="1" ht="24.2" customHeight="1">
      <c r="B90" s="118"/>
      <c r="C90" s="119" t="s">
        <v>131</v>
      </c>
      <c r="D90" s="119" t="s">
        <v>122</v>
      </c>
      <c r="E90" s="120" t="s">
        <v>132</v>
      </c>
      <c r="F90" s="121" t="s">
        <v>133</v>
      </c>
      <c r="G90" s="122" t="s">
        <v>125</v>
      </c>
      <c r="H90" s="123">
        <v>20</v>
      </c>
      <c r="I90" s="124">
        <v>160</v>
      </c>
      <c r="J90" s="124">
        <f t="shared" si="0"/>
        <v>3200</v>
      </c>
      <c r="K90" s="121" t="s">
        <v>3</v>
      </c>
      <c r="L90" s="25"/>
      <c r="M90" s="125" t="s">
        <v>3</v>
      </c>
      <c r="N90" s="126" t="s">
        <v>42</v>
      </c>
      <c r="O90" s="127">
        <v>0</v>
      </c>
      <c r="P90" s="127">
        <f t="shared" si="1"/>
        <v>0</v>
      </c>
      <c r="Q90" s="127">
        <v>0</v>
      </c>
      <c r="R90" s="127">
        <f t="shared" si="2"/>
        <v>0</v>
      </c>
      <c r="S90" s="127">
        <v>0</v>
      </c>
      <c r="T90" s="128">
        <f t="shared" si="3"/>
        <v>0</v>
      </c>
      <c r="AR90" s="129" t="s">
        <v>126</v>
      </c>
      <c r="AT90" s="129" t="s">
        <v>122</v>
      </c>
      <c r="AU90" s="129" t="s">
        <v>77</v>
      </c>
      <c r="AY90" s="13" t="s">
        <v>121</v>
      </c>
      <c r="BE90" s="130">
        <f t="shared" si="4"/>
        <v>0</v>
      </c>
      <c r="BF90" s="130">
        <f t="shared" si="5"/>
        <v>3200</v>
      </c>
      <c r="BG90" s="130">
        <f t="shared" si="6"/>
        <v>0</v>
      </c>
      <c r="BH90" s="130">
        <f t="shared" si="7"/>
        <v>0</v>
      </c>
      <c r="BI90" s="130">
        <f t="shared" si="8"/>
        <v>0</v>
      </c>
      <c r="BJ90" s="13" t="s">
        <v>79</v>
      </c>
      <c r="BK90" s="130">
        <f t="shared" si="9"/>
        <v>3200</v>
      </c>
      <c r="BL90" s="13" t="s">
        <v>126</v>
      </c>
      <c r="BM90" s="129" t="s">
        <v>134</v>
      </c>
    </row>
    <row r="91" spans="2:65" s="1" customFormat="1" ht="16.5" customHeight="1">
      <c r="B91" s="118"/>
      <c r="C91" s="119" t="s">
        <v>126</v>
      </c>
      <c r="D91" s="119" t="s">
        <v>122</v>
      </c>
      <c r="E91" s="120" t="s">
        <v>135</v>
      </c>
      <c r="F91" s="121" t="s">
        <v>136</v>
      </c>
      <c r="G91" s="122" t="s">
        <v>125</v>
      </c>
      <c r="H91" s="123">
        <v>20</v>
      </c>
      <c r="I91" s="124">
        <v>120</v>
      </c>
      <c r="J91" s="124">
        <f t="shared" si="0"/>
        <v>2400</v>
      </c>
      <c r="K91" s="121" t="s">
        <v>3</v>
      </c>
      <c r="L91" s="25"/>
      <c r="M91" s="125" t="s">
        <v>3</v>
      </c>
      <c r="N91" s="126" t="s">
        <v>42</v>
      </c>
      <c r="O91" s="127">
        <v>0</v>
      </c>
      <c r="P91" s="127">
        <f t="shared" si="1"/>
        <v>0</v>
      </c>
      <c r="Q91" s="127">
        <v>0</v>
      </c>
      <c r="R91" s="127">
        <f t="shared" si="2"/>
        <v>0</v>
      </c>
      <c r="S91" s="127">
        <v>0</v>
      </c>
      <c r="T91" s="128">
        <f t="shared" si="3"/>
        <v>0</v>
      </c>
      <c r="AR91" s="129" t="s">
        <v>126</v>
      </c>
      <c r="AT91" s="129" t="s">
        <v>122</v>
      </c>
      <c r="AU91" s="129" t="s">
        <v>77</v>
      </c>
      <c r="AY91" s="13" t="s">
        <v>121</v>
      </c>
      <c r="BE91" s="130">
        <f t="shared" si="4"/>
        <v>0</v>
      </c>
      <c r="BF91" s="130">
        <f t="shared" si="5"/>
        <v>2400</v>
      </c>
      <c r="BG91" s="130">
        <f t="shared" si="6"/>
        <v>0</v>
      </c>
      <c r="BH91" s="130">
        <f t="shared" si="7"/>
        <v>0</v>
      </c>
      <c r="BI91" s="130">
        <f t="shared" si="8"/>
        <v>0</v>
      </c>
      <c r="BJ91" s="13" t="s">
        <v>79</v>
      </c>
      <c r="BK91" s="130">
        <f t="shared" si="9"/>
        <v>2400</v>
      </c>
      <c r="BL91" s="13" t="s">
        <v>126</v>
      </c>
      <c r="BM91" s="129" t="s">
        <v>137</v>
      </c>
    </row>
    <row r="92" spans="2:65" s="1" customFormat="1" ht="24.2" customHeight="1">
      <c r="B92" s="118"/>
      <c r="C92" s="119" t="s">
        <v>138</v>
      </c>
      <c r="D92" s="119" t="s">
        <v>122</v>
      </c>
      <c r="E92" s="120" t="s">
        <v>139</v>
      </c>
      <c r="F92" s="121" t="s">
        <v>140</v>
      </c>
      <c r="G92" s="122" t="s">
        <v>141</v>
      </c>
      <c r="H92" s="123">
        <v>1</v>
      </c>
      <c r="I92" s="124">
        <v>2000</v>
      </c>
      <c r="J92" s="124">
        <f t="shared" si="0"/>
        <v>2000</v>
      </c>
      <c r="K92" s="121" t="s">
        <v>3</v>
      </c>
      <c r="L92" s="25"/>
      <c r="M92" s="125" t="s">
        <v>3</v>
      </c>
      <c r="N92" s="126" t="s">
        <v>42</v>
      </c>
      <c r="O92" s="127">
        <v>0</v>
      </c>
      <c r="P92" s="127">
        <f t="shared" si="1"/>
        <v>0</v>
      </c>
      <c r="Q92" s="127">
        <v>0</v>
      </c>
      <c r="R92" s="127">
        <f t="shared" si="2"/>
        <v>0</v>
      </c>
      <c r="S92" s="127">
        <v>0</v>
      </c>
      <c r="T92" s="128">
        <f t="shared" si="3"/>
        <v>0</v>
      </c>
      <c r="AR92" s="129" t="s">
        <v>126</v>
      </c>
      <c r="AT92" s="129" t="s">
        <v>122</v>
      </c>
      <c r="AU92" s="129" t="s">
        <v>77</v>
      </c>
      <c r="AY92" s="13" t="s">
        <v>121</v>
      </c>
      <c r="BE92" s="130">
        <f t="shared" si="4"/>
        <v>0</v>
      </c>
      <c r="BF92" s="130">
        <f t="shared" si="5"/>
        <v>2000</v>
      </c>
      <c r="BG92" s="130">
        <f t="shared" si="6"/>
        <v>0</v>
      </c>
      <c r="BH92" s="130">
        <f t="shared" si="7"/>
        <v>0</v>
      </c>
      <c r="BI92" s="130">
        <f t="shared" si="8"/>
        <v>0</v>
      </c>
      <c r="BJ92" s="13" t="s">
        <v>79</v>
      </c>
      <c r="BK92" s="130">
        <f t="shared" si="9"/>
        <v>2000</v>
      </c>
      <c r="BL92" s="13" t="s">
        <v>126</v>
      </c>
      <c r="BM92" s="129" t="s">
        <v>142</v>
      </c>
    </row>
    <row r="93" spans="2:65" s="1" customFormat="1" ht="16.5" customHeight="1">
      <c r="B93" s="118"/>
      <c r="C93" s="119" t="s">
        <v>143</v>
      </c>
      <c r="D93" s="119" t="s">
        <v>122</v>
      </c>
      <c r="E93" s="120" t="s">
        <v>144</v>
      </c>
      <c r="F93" s="121" t="s">
        <v>145</v>
      </c>
      <c r="G93" s="122" t="s">
        <v>141</v>
      </c>
      <c r="H93" s="123">
        <v>1</v>
      </c>
      <c r="I93" s="124">
        <v>4000</v>
      </c>
      <c r="J93" s="124">
        <f t="shared" si="0"/>
        <v>4000</v>
      </c>
      <c r="K93" s="121" t="s">
        <v>3</v>
      </c>
      <c r="L93" s="25"/>
      <c r="M93" s="131" t="s">
        <v>3</v>
      </c>
      <c r="N93" s="132" t="s">
        <v>42</v>
      </c>
      <c r="O93" s="133">
        <v>0</v>
      </c>
      <c r="P93" s="133">
        <f t="shared" si="1"/>
        <v>0</v>
      </c>
      <c r="Q93" s="133">
        <v>0</v>
      </c>
      <c r="R93" s="133">
        <f t="shared" si="2"/>
        <v>0</v>
      </c>
      <c r="S93" s="133">
        <v>0</v>
      </c>
      <c r="T93" s="134">
        <f t="shared" si="3"/>
        <v>0</v>
      </c>
      <c r="AR93" s="129" t="s">
        <v>126</v>
      </c>
      <c r="AT93" s="129" t="s">
        <v>122</v>
      </c>
      <c r="AU93" s="129" t="s">
        <v>77</v>
      </c>
      <c r="AY93" s="13" t="s">
        <v>121</v>
      </c>
      <c r="BE93" s="130">
        <f t="shared" si="4"/>
        <v>0</v>
      </c>
      <c r="BF93" s="130">
        <f t="shared" si="5"/>
        <v>4000</v>
      </c>
      <c r="BG93" s="130">
        <f t="shared" si="6"/>
        <v>0</v>
      </c>
      <c r="BH93" s="130">
        <f t="shared" si="7"/>
        <v>0</v>
      </c>
      <c r="BI93" s="130">
        <f t="shared" si="8"/>
        <v>0</v>
      </c>
      <c r="BJ93" s="13" t="s">
        <v>79</v>
      </c>
      <c r="BK93" s="130">
        <f t="shared" si="9"/>
        <v>4000</v>
      </c>
      <c r="BL93" s="13" t="s">
        <v>126</v>
      </c>
      <c r="BM93" s="129" t="s">
        <v>146</v>
      </c>
    </row>
    <row r="94" spans="2:65" s="1" customFormat="1" ht="6.95" customHeight="1">
      <c r="B94" s="34"/>
      <c r="C94" s="35"/>
      <c r="D94" s="35"/>
      <c r="E94" s="35"/>
      <c r="F94" s="35"/>
      <c r="G94" s="35"/>
      <c r="H94" s="35"/>
      <c r="I94" s="35"/>
      <c r="J94" s="35"/>
      <c r="K94" s="35"/>
      <c r="L94" s="25"/>
    </row>
  </sheetData>
  <autoFilter ref="C85:K93" xr:uid="{00000000-0009-0000-0000-000001000000}"/>
  <mergeCells count="11">
    <mergeCell ref="L2:V2"/>
    <mergeCell ref="E52:H52"/>
    <mergeCell ref="E54:H54"/>
    <mergeCell ref="E74:H74"/>
    <mergeCell ref="E76:H76"/>
    <mergeCell ref="E78:H78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M9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56" t="s">
        <v>6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3" t="s">
        <v>87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77</v>
      </c>
    </row>
    <row r="4" spans="2:46" ht="24.95" customHeight="1">
      <c r="B4" s="16"/>
      <c r="D4" s="17" t="s">
        <v>96</v>
      </c>
      <c r="L4" s="16"/>
      <c r="M4" s="84" t="s">
        <v>11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2" t="s">
        <v>15</v>
      </c>
      <c r="L6" s="16"/>
    </row>
    <row r="7" spans="2:46" ht="26.25" customHeight="1">
      <c r="B7" s="16"/>
      <c r="E7" s="257" t="str">
        <f>'Rekapitulace stavby'!K6</f>
        <v>Stavební úpravy ke snížení vlhkosti zdiva BD č.p. 404 ve Zlatých Horách - skutečné provedení</v>
      </c>
      <c r="F7" s="258"/>
      <c r="G7" s="258"/>
      <c r="H7" s="258"/>
      <c r="L7" s="16"/>
    </row>
    <row r="8" spans="2:46" ht="12" customHeight="1">
      <c r="B8" s="16"/>
      <c r="D8" s="22" t="s">
        <v>97</v>
      </c>
      <c r="L8" s="16"/>
    </row>
    <row r="9" spans="2:46" s="1" customFormat="1" ht="16.5" customHeight="1">
      <c r="B9" s="25"/>
      <c r="E9" s="257" t="s">
        <v>98</v>
      </c>
      <c r="F9" s="259"/>
      <c r="G9" s="259"/>
      <c r="H9" s="259"/>
      <c r="L9" s="25"/>
    </row>
    <row r="10" spans="2:46" s="1" customFormat="1" ht="12" customHeight="1">
      <c r="B10" s="25"/>
      <c r="D10" s="22" t="s">
        <v>99</v>
      </c>
      <c r="L10" s="25"/>
    </row>
    <row r="11" spans="2:46" s="1" customFormat="1" ht="16.5" customHeight="1">
      <c r="B11" s="25"/>
      <c r="E11" s="220" t="s">
        <v>147</v>
      </c>
      <c r="F11" s="259"/>
      <c r="G11" s="259"/>
      <c r="H11" s="259"/>
      <c r="L11" s="25"/>
    </row>
    <row r="12" spans="2:46" s="1" customFormat="1" ht="11.25">
      <c r="B12" s="25"/>
      <c r="L12" s="25"/>
    </row>
    <row r="13" spans="2:46" s="1" customFormat="1" ht="12" customHeight="1">
      <c r="B13" s="25"/>
      <c r="D13" s="22" t="s">
        <v>17</v>
      </c>
      <c r="F13" s="20" t="s">
        <v>3</v>
      </c>
      <c r="I13" s="22" t="s">
        <v>18</v>
      </c>
      <c r="J13" s="20" t="s">
        <v>3</v>
      </c>
      <c r="L13" s="25"/>
    </row>
    <row r="14" spans="2:46" s="1" customFormat="1" ht="12" customHeight="1">
      <c r="B14" s="25"/>
      <c r="D14" s="22" t="s">
        <v>19</v>
      </c>
      <c r="F14" s="20" t="s">
        <v>20</v>
      </c>
      <c r="I14" s="22" t="s">
        <v>21</v>
      </c>
      <c r="J14" s="42" t="str">
        <f>'Rekapitulace stavby'!AN8</f>
        <v>21. 1. 2026</v>
      </c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23</v>
      </c>
      <c r="I16" s="22" t="s">
        <v>24</v>
      </c>
      <c r="J16" s="20" t="s">
        <v>3</v>
      </c>
      <c r="L16" s="25"/>
    </row>
    <row r="17" spans="2:12" s="1" customFormat="1" ht="18" customHeight="1">
      <c r="B17" s="25"/>
      <c r="E17" s="20" t="s">
        <v>25</v>
      </c>
      <c r="I17" s="22" t="s">
        <v>26</v>
      </c>
      <c r="J17" s="20" t="s">
        <v>3</v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27</v>
      </c>
      <c r="I19" s="22" t="s">
        <v>24</v>
      </c>
      <c r="J19" s="20" t="s">
        <v>28</v>
      </c>
      <c r="L19" s="25"/>
    </row>
    <row r="20" spans="2:12" s="1" customFormat="1" ht="18" customHeight="1">
      <c r="B20" s="25"/>
      <c r="E20" s="20" t="s">
        <v>29</v>
      </c>
      <c r="I20" s="22" t="s">
        <v>26</v>
      </c>
      <c r="J20" s="20" t="s">
        <v>30</v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31</v>
      </c>
      <c r="I22" s="22" t="s">
        <v>24</v>
      </c>
      <c r="J22" s="20" t="s">
        <v>3</v>
      </c>
      <c r="L22" s="25"/>
    </row>
    <row r="23" spans="2:12" s="1" customFormat="1" ht="18" customHeight="1">
      <c r="B23" s="25"/>
      <c r="E23" s="20" t="s">
        <v>20</v>
      </c>
      <c r="I23" s="22" t="s">
        <v>26</v>
      </c>
      <c r="J23" s="20" t="s">
        <v>3</v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33</v>
      </c>
      <c r="I25" s="22" t="s">
        <v>24</v>
      </c>
      <c r="J25" s="20" t="s">
        <v>3</v>
      </c>
      <c r="L25" s="25"/>
    </row>
    <row r="26" spans="2:12" s="1" customFormat="1" ht="18" customHeight="1">
      <c r="B26" s="25"/>
      <c r="E26" s="20" t="s">
        <v>20</v>
      </c>
      <c r="I26" s="22" t="s">
        <v>26</v>
      </c>
      <c r="J26" s="20" t="s">
        <v>3</v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34</v>
      </c>
      <c r="L28" s="25"/>
    </row>
    <row r="29" spans="2:12" s="7" customFormat="1" ht="16.5" customHeight="1">
      <c r="B29" s="85"/>
      <c r="E29" s="245" t="s">
        <v>3</v>
      </c>
      <c r="F29" s="245"/>
      <c r="G29" s="245"/>
      <c r="H29" s="245"/>
      <c r="L29" s="85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25.35" customHeight="1">
      <c r="B32" s="25"/>
      <c r="D32" s="86" t="s">
        <v>36</v>
      </c>
      <c r="J32" s="56">
        <f>ROUND(J86, 2)</f>
        <v>14610</v>
      </c>
      <c r="L32" s="25"/>
    </row>
    <row r="33" spans="2:12" s="1" customFormat="1" ht="6.95" customHeight="1">
      <c r="B33" s="25"/>
      <c r="D33" s="43"/>
      <c r="E33" s="43"/>
      <c r="F33" s="43"/>
      <c r="G33" s="43"/>
      <c r="H33" s="43"/>
      <c r="I33" s="43"/>
      <c r="J33" s="43"/>
      <c r="K33" s="43"/>
      <c r="L33" s="25"/>
    </row>
    <row r="34" spans="2:12" s="1" customFormat="1" ht="14.45" customHeight="1">
      <c r="B34" s="25"/>
      <c r="F34" s="28" t="s">
        <v>38</v>
      </c>
      <c r="I34" s="28" t="s">
        <v>37</v>
      </c>
      <c r="J34" s="28" t="s">
        <v>39</v>
      </c>
      <c r="L34" s="25"/>
    </row>
    <row r="35" spans="2:12" s="1" customFormat="1" ht="14.45" customHeight="1">
      <c r="B35" s="25"/>
      <c r="D35" s="45" t="s">
        <v>40</v>
      </c>
      <c r="E35" s="22" t="s">
        <v>41</v>
      </c>
      <c r="F35" s="77">
        <f>ROUND((SUM(BE86:BE93)),  2)</f>
        <v>0</v>
      </c>
      <c r="I35" s="87">
        <v>0.21</v>
      </c>
      <c r="J35" s="77">
        <f>ROUND(((SUM(BE86:BE93))*I35),  2)</f>
        <v>0</v>
      </c>
      <c r="L35" s="25"/>
    </row>
    <row r="36" spans="2:12" s="1" customFormat="1" ht="14.45" customHeight="1">
      <c r="B36" s="25"/>
      <c r="E36" s="22" t="s">
        <v>42</v>
      </c>
      <c r="F36" s="77">
        <f>ROUND((SUM(BF86:BF93)),  2)</f>
        <v>14610</v>
      </c>
      <c r="I36" s="87">
        <v>0.12</v>
      </c>
      <c r="J36" s="77">
        <f>ROUND(((SUM(BF86:BF93))*I36),  2)</f>
        <v>1753.2</v>
      </c>
      <c r="L36" s="25"/>
    </row>
    <row r="37" spans="2:12" s="1" customFormat="1" ht="14.45" hidden="1" customHeight="1">
      <c r="B37" s="25"/>
      <c r="E37" s="22" t="s">
        <v>43</v>
      </c>
      <c r="F37" s="77">
        <f>ROUND((SUM(BG86:BG93)),  2)</f>
        <v>0</v>
      </c>
      <c r="I37" s="87">
        <v>0.21</v>
      </c>
      <c r="J37" s="77">
        <f>0</f>
        <v>0</v>
      </c>
      <c r="L37" s="25"/>
    </row>
    <row r="38" spans="2:12" s="1" customFormat="1" ht="14.45" hidden="1" customHeight="1">
      <c r="B38" s="25"/>
      <c r="E38" s="22" t="s">
        <v>44</v>
      </c>
      <c r="F38" s="77">
        <f>ROUND((SUM(BH86:BH93)),  2)</f>
        <v>0</v>
      </c>
      <c r="I38" s="87">
        <v>0.12</v>
      </c>
      <c r="J38" s="77">
        <f>0</f>
        <v>0</v>
      </c>
      <c r="L38" s="25"/>
    </row>
    <row r="39" spans="2:12" s="1" customFormat="1" ht="14.45" hidden="1" customHeight="1">
      <c r="B39" s="25"/>
      <c r="E39" s="22" t="s">
        <v>45</v>
      </c>
      <c r="F39" s="77">
        <f>ROUND((SUM(BI86:BI93)),  2)</f>
        <v>0</v>
      </c>
      <c r="I39" s="87">
        <v>0</v>
      </c>
      <c r="J39" s="77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88"/>
      <c r="D41" s="89" t="s">
        <v>46</v>
      </c>
      <c r="E41" s="47"/>
      <c r="F41" s="47"/>
      <c r="G41" s="90" t="s">
        <v>47</v>
      </c>
      <c r="H41" s="91" t="s">
        <v>48</v>
      </c>
      <c r="I41" s="47"/>
      <c r="J41" s="92">
        <f>SUM(J32:J39)</f>
        <v>16363.2</v>
      </c>
      <c r="K41" s="93"/>
      <c r="L41" s="25"/>
    </row>
    <row r="42" spans="2:12" s="1" customFormat="1" ht="14.45" customHeight="1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5"/>
    </row>
    <row r="46" spans="2:12" s="1" customFormat="1" ht="6.95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5"/>
    </row>
    <row r="47" spans="2:12" s="1" customFormat="1" ht="24.95" customHeight="1">
      <c r="B47" s="25"/>
      <c r="C47" s="17" t="s">
        <v>101</v>
      </c>
      <c r="L47" s="25"/>
    </row>
    <row r="48" spans="2:12" s="1" customFormat="1" ht="6.95" customHeight="1">
      <c r="B48" s="25"/>
      <c r="L48" s="25"/>
    </row>
    <row r="49" spans="2:47" s="1" customFormat="1" ht="12" customHeight="1">
      <c r="B49" s="25"/>
      <c r="C49" s="22" t="s">
        <v>15</v>
      </c>
      <c r="L49" s="25"/>
    </row>
    <row r="50" spans="2:47" s="1" customFormat="1" ht="26.25" customHeight="1">
      <c r="B50" s="25"/>
      <c r="E50" s="257" t="str">
        <f>E7</f>
        <v>Stavební úpravy ke snížení vlhkosti zdiva BD č.p. 404 ve Zlatých Horách - skutečné provedení</v>
      </c>
      <c r="F50" s="258"/>
      <c r="G50" s="258"/>
      <c r="H50" s="258"/>
      <c r="L50" s="25"/>
    </row>
    <row r="51" spans="2:47" ht="12" customHeight="1">
      <c r="B51" s="16"/>
      <c r="C51" s="22" t="s">
        <v>97</v>
      </c>
      <c r="L51" s="16"/>
    </row>
    <row r="52" spans="2:47" s="1" customFormat="1" ht="16.5" customHeight="1">
      <c r="B52" s="25"/>
      <c r="E52" s="257" t="s">
        <v>98</v>
      </c>
      <c r="F52" s="259"/>
      <c r="G52" s="259"/>
      <c r="H52" s="259"/>
      <c r="L52" s="25"/>
    </row>
    <row r="53" spans="2:47" s="1" customFormat="1" ht="12" customHeight="1">
      <c r="B53" s="25"/>
      <c r="C53" s="22" t="s">
        <v>99</v>
      </c>
      <c r="L53" s="25"/>
    </row>
    <row r="54" spans="2:47" s="1" customFormat="1" ht="16.5" customHeight="1">
      <c r="B54" s="25"/>
      <c r="E54" s="220" t="str">
        <f>E11</f>
        <v>SO 02 -  b.j.č. 01</v>
      </c>
      <c r="F54" s="259"/>
      <c r="G54" s="259"/>
      <c r="H54" s="259"/>
      <c r="L54" s="25"/>
    </row>
    <row r="55" spans="2:47" s="1" customFormat="1" ht="6.95" customHeight="1">
      <c r="B55" s="25"/>
      <c r="L55" s="25"/>
    </row>
    <row r="56" spans="2:47" s="1" customFormat="1" ht="12" customHeight="1">
      <c r="B56" s="25"/>
      <c r="C56" s="22" t="s">
        <v>19</v>
      </c>
      <c r="F56" s="20" t="str">
        <f>F14</f>
        <v xml:space="preserve"> </v>
      </c>
      <c r="I56" s="22" t="s">
        <v>21</v>
      </c>
      <c r="J56" s="42" t="str">
        <f>IF(J14="","",J14)</f>
        <v>21. 1. 2026</v>
      </c>
      <c r="L56" s="25"/>
    </row>
    <row r="57" spans="2:47" s="1" customFormat="1" ht="6.95" customHeight="1">
      <c r="B57" s="25"/>
      <c r="L57" s="25"/>
    </row>
    <row r="58" spans="2:47" s="1" customFormat="1" ht="15.2" customHeight="1">
      <c r="B58" s="25"/>
      <c r="C58" s="22" t="s">
        <v>23</v>
      </c>
      <c r="F58" s="20" t="str">
        <f>E17</f>
        <v>Město Zlaté Hory</v>
      </c>
      <c r="I58" s="22" t="s">
        <v>31</v>
      </c>
      <c r="J58" s="23" t="str">
        <f>E23</f>
        <v xml:space="preserve"> </v>
      </c>
      <c r="L58" s="25"/>
    </row>
    <row r="59" spans="2:47" s="1" customFormat="1" ht="15.2" customHeight="1">
      <c r="B59" s="25"/>
      <c r="C59" s="22" t="s">
        <v>27</v>
      </c>
      <c r="F59" s="20" t="str">
        <f>IF(E20="","",E20)</f>
        <v>SANOTECH.cz s.r.o., Rabštejnská Lhota 147, 537 01 Rabštejnská Lhota</v>
      </c>
      <c r="I59" s="22" t="s">
        <v>33</v>
      </c>
      <c r="J59" s="23" t="str">
        <f>E26</f>
        <v xml:space="preserve"> </v>
      </c>
      <c r="L59" s="25"/>
    </row>
    <row r="60" spans="2:47" s="1" customFormat="1" ht="10.35" customHeight="1">
      <c r="B60" s="25"/>
      <c r="L60" s="25"/>
    </row>
    <row r="61" spans="2:47" s="1" customFormat="1" ht="29.25" customHeight="1">
      <c r="B61" s="25"/>
      <c r="C61" s="94" t="s">
        <v>102</v>
      </c>
      <c r="D61" s="88"/>
      <c r="E61" s="88"/>
      <c r="F61" s="88"/>
      <c r="G61" s="88"/>
      <c r="H61" s="88"/>
      <c r="I61" s="88"/>
      <c r="J61" s="95" t="s">
        <v>103</v>
      </c>
      <c r="K61" s="88"/>
      <c r="L61" s="25"/>
    </row>
    <row r="62" spans="2:47" s="1" customFormat="1" ht="10.35" customHeight="1">
      <c r="B62" s="25"/>
      <c r="L62" s="25"/>
    </row>
    <row r="63" spans="2:47" s="1" customFormat="1" ht="22.9" customHeight="1">
      <c r="B63" s="25"/>
      <c r="C63" s="96" t="s">
        <v>68</v>
      </c>
      <c r="J63" s="56">
        <f>J86</f>
        <v>14610</v>
      </c>
      <c r="L63" s="25"/>
      <c r="AU63" s="13" t="s">
        <v>104</v>
      </c>
    </row>
    <row r="64" spans="2:47" s="8" customFormat="1" ht="24.95" customHeight="1">
      <c r="B64" s="97"/>
      <c r="D64" s="98" t="s">
        <v>148</v>
      </c>
      <c r="E64" s="99"/>
      <c r="F64" s="99"/>
      <c r="G64" s="99"/>
      <c r="H64" s="99"/>
      <c r="I64" s="99"/>
      <c r="J64" s="100">
        <f>J87</f>
        <v>14610</v>
      </c>
      <c r="L64" s="97"/>
    </row>
    <row r="65" spans="2:12" s="1" customFormat="1" ht="21.75" customHeight="1">
      <c r="B65" s="25"/>
      <c r="L65" s="25"/>
    </row>
    <row r="66" spans="2:12" s="1" customFormat="1" ht="6.95" customHeight="1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5"/>
    </row>
    <row r="70" spans="2:12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5"/>
    </row>
    <row r="71" spans="2:12" s="1" customFormat="1" ht="24.95" customHeight="1">
      <c r="B71" s="25"/>
      <c r="C71" s="17" t="s">
        <v>106</v>
      </c>
      <c r="L71" s="25"/>
    </row>
    <row r="72" spans="2:12" s="1" customFormat="1" ht="6.95" customHeight="1">
      <c r="B72" s="25"/>
      <c r="L72" s="25"/>
    </row>
    <row r="73" spans="2:12" s="1" customFormat="1" ht="12" customHeight="1">
      <c r="B73" s="25"/>
      <c r="C73" s="22" t="s">
        <v>15</v>
      </c>
      <c r="L73" s="25"/>
    </row>
    <row r="74" spans="2:12" s="1" customFormat="1" ht="26.25" customHeight="1">
      <c r="B74" s="25"/>
      <c r="E74" s="257" t="str">
        <f>E7</f>
        <v>Stavební úpravy ke snížení vlhkosti zdiva BD č.p. 404 ve Zlatých Horách - skutečné provedení</v>
      </c>
      <c r="F74" s="258"/>
      <c r="G74" s="258"/>
      <c r="H74" s="258"/>
      <c r="L74" s="25"/>
    </row>
    <row r="75" spans="2:12" ht="12" customHeight="1">
      <c r="B75" s="16"/>
      <c r="C75" s="22" t="s">
        <v>97</v>
      </c>
      <c r="L75" s="16"/>
    </row>
    <row r="76" spans="2:12" s="1" customFormat="1" ht="16.5" customHeight="1">
      <c r="B76" s="25"/>
      <c r="E76" s="257" t="s">
        <v>98</v>
      </c>
      <c r="F76" s="259"/>
      <c r="G76" s="259"/>
      <c r="H76" s="259"/>
      <c r="L76" s="25"/>
    </row>
    <row r="77" spans="2:12" s="1" customFormat="1" ht="12" customHeight="1">
      <c r="B77" s="25"/>
      <c r="C77" s="22" t="s">
        <v>99</v>
      </c>
      <c r="L77" s="25"/>
    </row>
    <row r="78" spans="2:12" s="1" customFormat="1" ht="16.5" customHeight="1">
      <c r="B78" s="25"/>
      <c r="E78" s="220" t="str">
        <f>E11</f>
        <v>SO 02 -  b.j.č. 01</v>
      </c>
      <c r="F78" s="259"/>
      <c r="G78" s="259"/>
      <c r="H78" s="259"/>
      <c r="L78" s="25"/>
    </row>
    <row r="79" spans="2:12" s="1" customFormat="1" ht="6.95" customHeight="1">
      <c r="B79" s="25"/>
      <c r="L79" s="25"/>
    </row>
    <row r="80" spans="2:12" s="1" customFormat="1" ht="12" customHeight="1">
      <c r="B80" s="25"/>
      <c r="C80" s="22" t="s">
        <v>19</v>
      </c>
      <c r="F80" s="20" t="str">
        <f>F14</f>
        <v xml:space="preserve"> </v>
      </c>
      <c r="I80" s="22" t="s">
        <v>21</v>
      </c>
      <c r="J80" s="42" t="str">
        <f>IF(J14="","",J14)</f>
        <v>21. 1. 2026</v>
      </c>
      <c r="L80" s="25"/>
    </row>
    <row r="81" spans="2:65" s="1" customFormat="1" ht="6.95" customHeight="1">
      <c r="B81" s="25"/>
      <c r="L81" s="25"/>
    </row>
    <row r="82" spans="2:65" s="1" customFormat="1" ht="15.2" customHeight="1">
      <c r="B82" s="25"/>
      <c r="C82" s="22" t="s">
        <v>23</v>
      </c>
      <c r="F82" s="20" t="str">
        <f>E17</f>
        <v>Město Zlaté Hory</v>
      </c>
      <c r="I82" s="22" t="s">
        <v>31</v>
      </c>
      <c r="J82" s="23" t="str">
        <f>E23</f>
        <v xml:space="preserve"> </v>
      </c>
      <c r="L82" s="25"/>
    </row>
    <row r="83" spans="2:65" s="1" customFormat="1" ht="15.2" customHeight="1">
      <c r="B83" s="25"/>
      <c r="C83" s="22" t="s">
        <v>27</v>
      </c>
      <c r="F83" s="20" t="str">
        <f>IF(E20="","",E20)</f>
        <v>SANOTECH.cz s.r.o., Rabštejnská Lhota 147, 537 01 Rabštejnská Lhota</v>
      </c>
      <c r="I83" s="22" t="s">
        <v>33</v>
      </c>
      <c r="J83" s="23" t="str">
        <f>E26</f>
        <v xml:space="preserve"> </v>
      </c>
      <c r="L83" s="25"/>
    </row>
    <row r="84" spans="2:65" s="1" customFormat="1" ht="10.35" customHeight="1">
      <c r="B84" s="25"/>
      <c r="L84" s="25"/>
    </row>
    <row r="85" spans="2:65" s="9" customFormat="1" ht="29.25" customHeight="1">
      <c r="B85" s="101"/>
      <c r="C85" s="102" t="s">
        <v>107</v>
      </c>
      <c r="D85" s="103" t="s">
        <v>55</v>
      </c>
      <c r="E85" s="103" t="s">
        <v>51</v>
      </c>
      <c r="F85" s="103" t="s">
        <v>52</v>
      </c>
      <c r="G85" s="103" t="s">
        <v>108</v>
      </c>
      <c r="H85" s="103" t="s">
        <v>109</v>
      </c>
      <c r="I85" s="103" t="s">
        <v>110</v>
      </c>
      <c r="J85" s="103" t="s">
        <v>103</v>
      </c>
      <c r="K85" s="104" t="s">
        <v>111</v>
      </c>
      <c r="L85" s="101"/>
      <c r="M85" s="49" t="s">
        <v>3</v>
      </c>
      <c r="N85" s="50" t="s">
        <v>40</v>
      </c>
      <c r="O85" s="50" t="s">
        <v>112</v>
      </c>
      <c r="P85" s="50" t="s">
        <v>113</v>
      </c>
      <c r="Q85" s="50" t="s">
        <v>114</v>
      </c>
      <c r="R85" s="50" t="s">
        <v>115</v>
      </c>
      <c r="S85" s="50" t="s">
        <v>116</v>
      </c>
      <c r="T85" s="51" t="s">
        <v>117</v>
      </c>
    </row>
    <row r="86" spans="2:65" s="1" customFormat="1" ht="22.9" customHeight="1">
      <c r="B86" s="25"/>
      <c r="C86" s="54" t="s">
        <v>118</v>
      </c>
      <c r="J86" s="105">
        <f>BK86</f>
        <v>14610</v>
      </c>
      <c r="L86" s="25"/>
      <c r="M86" s="52"/>
      <c r="N86" s="43"/>
      <c r="O86" s="43"/>
      <c r="P86" s="106">
        <f>P87</f>
        <v>0</v>
      </c>
      <c r="Q86" s="43"/>
      <c r="R86" s="106">
        <f>R87</f>
        <v>0</v>
      </c>
      <c r="S86" s="43"/>
      <c r="T86" s="107">
        <f>T87</f>
        <v>0</v>
      </c>
      <c r="AT86" s="13" t="s">
        <v>69</v>
      </c>
      <c r="AU86" s="13" t="s">
        <v>104</v>
      </c>
      <c r="BK86" s="108">
        <f>BK87</f>
        <v>14610</v>
      </c>
    </row>
    <row r="87" spans="2:65" s="10" customFormat="1" ht="25.9" customHeight="1">
      <c r="B87" s="109"/>
      <c r="D87" s="110" t="s">
        <v>69</v>
      </c>
      <c r="E87" s="111" t="s">
        <v>149</v>
      </c>
      <c r="F87" s="111" t="s">
        <v>150</v>
      </c>
      <c r="J87" s="112">
        <f>BK87</f>
        <v>14610</v>
      </c>
      <c r="L87" s="109"/>
      <c r="M87" s="113"/>
      <c r="P87" s="114">
        <f>SUM(P88:P93)</f>
        <v>0</v>
      </c>
      <c r="R87" s="114">
        <f>SUM(R88:R93)</f>
        <v>0</v>
      </c>
      <c r="T87" s="115">
        <f>SUM(T88:T93)</f>
        <v>0</v>
      </c>
      <c r="AR87" s="110" t="s">
        <v>77</v>
      </c>
      <c r="AT87" s="116" t="s">
        <v>69</v>
      </c>
      <c r="AU87" s="116" t="s">
        <v>70</v>
      </c>
      <c r="AY87" s="110" t="s">
        <v>121</v>
      </c>
      <c r="BK87" s="117">
        <f>SUM(BK88:BK93)</f>
        <v>14610</v>
      </c>
    </row>
    <row r="88" spans="2:65" s="1" customFormat="1" ht="24.2" customHeight="1">
      <c r="B88" s="118"/>
      <c r="C88" s="119" t="s">
        <v>77</v>
      </c>
      <c r="D88" s="119" t="s">
        <v>122</v>
      </c>
      <c r="E88" s="120" t="s">
        <v>123</v>
      </c>
      <c r="F88" s="121" t="s">
        <v>124</v>
      </c>
      <c r="G88" s="122" t="s">
        <v>125</v>
      </c>
      <c r="H88" s="123">
        <v>21</v>
      </c>
      <c r="I88" s="124">
        <v>40</v>
      </c>
      <c r="J88" s="124">
        <f t="shared" ref="J88:J93" si="0">ROUND(I88*H88,2)</f>
        <v>840</v>
      </c>
      <c r="K88" s="121" t="s">
        <v>3</v>
      </c>
      <c r="L88" s="25"/>
      <c r="M88" s="125" t="s">
        <v>3</v>
      </c>
      <c r="N88" s="126" t="s">
        <v>42</v>
      </c>
      <c r="O88" s="127">
        <v>0</v>
      </c>
      <c r="P88" s="127">
        <f t="shared" ref="P88:P93" si="1">O88*H88</f>
        <v>0</v>
      </c>
      <c r="Q88" s="127">
        <v>0</v>
      </c>
      <c r="R88" s="127">
        <f t="shared" ref="R88:R93" si="2">Q88*H88</f>
        <v>0</v>
      </c>
      <c r="S88" s="127">
        <v>0</v>
      </c>
      <c r="T88" s="128">
        <f t="shared" ref="T88:T93" si="3">S88*H88</f>
        <v>0</v>
      </c>
      <c r="AR88" s="129" t="s">
        <v>126</v>
      </c>
      <c r="AT88" s="129" t="s">
        <v>122</v>
      </c>
      <c r="AU88" s="129" t="s">
        <v>77</v>
      </c>
      <c r="AY88" s="13" t="s">
        <v>121</v>
      </c>
      <c r="BE88" s="130">
        <f t="shared" ref="BE88:BE93" si="4">IF(N88="základní",J88,0)</f>
        <v>0</v>
      </c>
      <c r="BF88" s="130">
        <f t="shared" ref="BF88:BF93" si="5">IF(N88="snížená",J88,0)</f>
        <v>840</v>
      </c>
      <c r="BG88" s="130">
        <f t="shared" ref="BG88:BG93" si="6">IF(N88="zákl. přenesená",J88,0)</f>
        <v>0</v>
      </c>
      <c r="BH88" s="130">
        <f t="shared" ref="BH88:BH93" si="7">IF(N88="sníž. přenesená",J88,0)</f>
        <v>0</v>
      </c>
      <c r="BI88" s="130">
        <f t="shared" ref="BI88:BI93" si="8">IF(N88="nulová",J88,0)</f>
        <v>0</v>
      </c>
      <c r="BJ88" s="13" t="s">
        <v>79</v>
      </c>
      <c r="BK88" s="130">
        <f t="shared" ref="BK88:BK93" si="9">ROUND(I88*H88,2)</f>
        <v>840</v>
      </c>
      <c r="BL88" s="13" t="s">
        <v>126</v>
      </c>
      <c r="BM88" s="129" t="s">
        <v>151</v>
      </c>
    </row>
    <row r="89" spans="2:65" s="1" customFormat="1" ht="24.2" customHeight="1">
      <c r="B89" s="118"/>
      <c r="C89" s="119" t="s">
        <v>79</v>
      </c>
      <c r="D89" s="119" t="s">
        <v>122</v>
      </c>
      <c r="E89" s="120" t="s">
        <v>128</v>
      </c>
      <c r="F89" s="121" t="s">
        <v>129</v>
      </c>
      <c r="G89" s="122" t="s">
        <v>125</v>
      </c>
      <c r="H89" s="123">
        <v>21</v>
      </c>
      <c r="I89" s="124">
        <v>90</v>
      </c>
      <c r="J89" s="124">
        <f t="shared" si="0"/>
        <v>1890</v>
      </c>
      <c r="K89" s="121" t="s">
        <v>3</v>
      </c>
      <c r="L89" s="25"/>
      <c r="M89" s="125" t="s">
        <v>3</v>
      </c>
      <c r="N89" s="126" t="s">
        <v>42</v>
      </c>
      <c r="O89" s="127">
        <v>0</v>
      </c>
      <c r="P89" s="127">
        <f t="shared" si="1"/>
        <v>0</v>
      </c>
      <c r="Q89" s="127">
        <v>0</v>
      </c>
      <c r="R89" s="127">
        <f t="shared" si="2"/>
        <v>0</v>
      </c>
      <c r="S89" s="127">
        <v>0</v>
      </c>
      <c r="T89" s="128">
        <f t="shared" si="3"/>
        <v>0</v>
      </c>
      <c r="AR89" s="129" t="s">
        <v>126</v>
      </c>
      <c r="AT89" s="129" t="s">
        <v>122</v>
      </c>
      <c r="AU89" s="129" t="s">
        <v>77</v>
      </c>
      <c r="AY89" s="13" t="s">
        <v>121</v>
      </c>
      <c r="BE89" s="130">
        <f t="shared" si="4"/>
        <v>0</v>
      </c>
      <c r="BF89" s="130">
        <f t="shared" si="5"/>
        <v>1890</v>
      </c>
      <c r="BG89" s="130">
        <f t="shared" si="6"/>
        <v>0</v>
      </c>
      <c r="BH89" s="130">
        <f t="shared" si="7"/>
        <v>0</v>
      </c>
      <c r="BI89" s="130">
        <f t="shared" si="8"/>
        <v>0</v>
      </c>
      <c r="BJ89" s="13" t="s">
        <v>79</v>
      </c>
      <c r="BK89" s="130">
        <f t="shared" si="9"/>
        <v>1890</v>
      </c>
      <c r="BL89" s="13" t="s">
        <v>126</v>
      </c>
      <c r="BM89" s="129" t="s">
        <v>152</v>
      </c>
    </row>
    <row r="90" spans="2:65" s="1" customFormat="1" ht="24.2" customHeight="1">
      <c r="B90" s="118"/>
      <c r="C90" s="119" t="s">
        <v>131</v>
      </c>
      <c r="D90" s="119" t="s">
        <v>122</v>
      </c>
      <c r="E90" s="120" t="s">
        <v>132</v>
      </c>
      <c r="F90" s="121" t="s">
        <v>133</v>
      </c>
      <c r="G90" s="122" t="s">
        <v>125</v>
      </c>
      <c r="H90" s="123">
        <v>21</v>
      </c>
      <c r="I90" s="124">
        <v>160</v>
      </c>
      <c r="J90" s="124">
        <f t="shared" si="0"/>
        <v>3360</v>
      </c>
      <c r="K90" s="121" t="s">
        <v>3</v>
      </c>
      <c r="L90" s="25"/>
      <c r="M90" s="125" t="s">
        <v>3</v>
      </c>
      <c r="N90" s="126" t="s">
        <v>42</v>
      </c>
      <c r="O90" s="127">
        <v>0</v>
      </c>
      <c r="P90" s="127">
        <f t="shared" si="1"/>
        <v>0</v>
      </c>
      <c r="Q90" s="127">
        <v>0</v>
      </c>
      <c r="R90" s="127">
        <f t="shared" si="2"/>
        <v>0</v>
      </c>
      <c r="S90" s="127">
        <v>0</v>
      </c>
      <c r="T90" s="128">
        <f t="shared" si="3"/>
        <v>0</v>
      </c>
      <c r="AR90" s="129" t="s">
        <v>126</v>
      </c>
      <c r="AT90" s="129" t="s">
        <v>122</v>
      </c>
      <c r="AU90" s="129" t="s">
        <v>77</v>
      </c>
      <c r="AY90" s="13" t="s">
        <v>121</v>
      </c>
      <c r="BE90" s="130">
        <f t="shared" si="4"/>
        <v>0</v>
      </c>
      <c r="BF90" s="130">
        <f t="shared" si="5"/>
        <v>3360</v>
      </c>
      <c r="BG90" s="130">
        <f t="shared" si="6"/>
        <v>0</v>
      </c>
      <c r="BH90" s="130">
        <f t="shared" si="7"/>
        <v>0</v>
      </c>
      <c r="BI90" s="130">
        <f t="shared" si="8"/>
        <v>0</v>
      </c>
      <c r="BJ90" s="13" t="s">
        <v>79</v>
      </c>
      <c r="BK90" s="130">
        <f t="shared" si="9"/>
        <v>3360</v>
      </c>
      <c r="BL90" s="13" t="s">
        <v>126</v>
      </c>
      <c r="BM90" s="129" t="s">
        <v>153</v>
      </c>
    </row>
    <row r="91" spans="2:65" s="1" customFormat="1" ht="16.5" customHeight="1">
      <c r="B91" s="118"/>
      <c r="C91" s="119" t="s">
        <v>126</v>
      </c>
      <c r="D91" s="119" t="s">
        <v>122</v>
      </c>
      <c r="E91" s="120" t="s">
        <v>135</v>
      </c>
      <c r="F91" s="121" t="s">
        <v>136</v>
      </c>
      <c r="G91" s="122" t="s">
        <v>125</v>
      </c>
      <c r="H91" s="123">
        <v>21</v>
      </c>
      <c r="I91" s="124">
        <v>120</v>
      </c>
      <c r="J91" s="124">
        <f t="shared" si="0"/>
        <v>2520</v>
      </c>
      <c r="K91" s="121" t="s">
        <v>3</v>
      </c>
      <c r="L91" s="25"/>
      <c r="M91" s="125" t="s">
        <v>3</v>
      </c>
      <c r="N91" s="126" t="s">
        <v>42</v>
      </c>
      <c r="O91" s="127">
        <v>0</v>
      </c>
      <c r="P91" s="127">
        <f t="shared" si="1"/>
        <v>0</v>
      </c>
      <c r="Q91" s="127">
        <v>0</v>
      </c>
      <c r="R91" s="127">
        <f t="shared" si="2"/>
        <v>0</v>
      </c>
      <c r="S91" s="127">
        <v>0</v>
      </c>
      <c r="T91" s="128">
        <f t="shared" si="3"/>
        <v>0</v>
      </c>
      <c r="AR91" s="129" t="s">
        <v>126</v>
      </c>
      <c r="AT91" s="129" t="s">
        <v>122</v>
      </c>
      <c r="AU91" s="129" t="s">
        <v>77</v>
      </c>
      <c r="AY91" s="13" t="s">
        <v>121</v>
      </c>
      <c r="BE91" s="130">
        <f t="shared" si="4"/>
        <v>0</v>
      </c>
      <c r="BF91" s="130">
        <f t="shared" si="5"/>
        <v>2520</v>
      </c>
      <c r="BG91" s="130">
        <f t="shared" si="6"/>
        <v>0</v>
      </c>
      <c r="BH91" s="130">
        <f t="shared" si="7"/>
        <v>0</v>
      </c>
      <c r="BI91" s="130">
        <f t="shared" si="8"/>
        <v>0</v>
      </c>
      <c r="BJ91" s="13" t="s">
        <v>79</v>
      </c>
      <c r="BK91" s="130">
        <f t="shared" si="9"/>
        <v>2520</v>
      </c>
      <c r="BL91" s="13" t="s">
        <v>126</v>
      </c>
      <c r="BM91" s="129" t="s">
        <v>154</v>
      </c>
    </row>
    <row r="92" spans="2:65" s="1" customFormat="1" ht="24.2" customHeight="1">
      <c r="B92" s="118"/>
      <c r="C92" s="119" t="s">
        <v>138</v>
      </c>
      <c r="D92" s="119" t="s">
        <v>122</v>
      </c>
      <c r="E92" s="120" t="s">
        <v>139</v>
      </c>
      <c r="F92" s="121" t="s">
        <v>140</v>
      </c>
      <c r="G92" s="122" t="s">
        <v>141</v>
      </c>
      <c r="H92" s="123">
        <v>1</v>
      </c>
      <c r="I92" s="124">
        <v>2000</v>
      </c>
      <c r="J92" s="124">
        <f t="shared" si="0"/>
        <v>2000</v>
      </c>
      <c r="K92" s="121" t="s">
        <v>3</v>
      </c>
      <c r="L92" s="25"/>
      <c r="M92" s="125" t="s">
        <v>3</v>
      </c>
      <c r="N92" s="126" t="s">
        <v>42</v>
      </c>
      <c r="O92" s="127">
        <v>0</v>
      </c>
      <c r="P92" s="127">
        <f t="shared" si="1"/>
        <v>0</v>
      </c>
      <c r="Q92" s="127">
        <v>0</v>
      </c>
      <c r="R92" s="127">
        <f t="shared" si="2"/>
        <v>0</v>
      </c>
      <c r="S92" s="127">
        <v>0</v>
      </c>
      <c r="T92" s="128">
        <f t="shared" si="3"/>
        <v>0</v>
      </c>
      <c r="AR92" s="129" t="s">
        <v>126</v>
      </c>
      <c r="AT92" s="129" t="s">
        <v>122</v>
      </c>
      <c r="AU92" s="129" t="s">
        <v>77</v>
      </c>
      <c r="AY92" s="13" t="s">
        <v>121</v>
      </c>
      <c r="BE92" s="130">
        <f t="shared" si="4"/>
        <v>0</v>
      </c>
      <c r="BF92" s="130">
        <f t="shared" si="5"/>
        <v>2000</v>
      </c>
      <c r="BG92" s="130">
        <f t="shared" si="6"/>
        <v>0</v>
      </c>
      <c r="BH92" s="130">
        <f t="shared" si="7"/>
        <v>0</v>
      </c>
      <c r="BI92" s="130">
        <f t="shared" si="8"/>
        <v>0</v>
      </c>
      <c r="BJ92" s="13" t="s">
        <v>79</v>
      </c>
      <c r="BK92" s="130">
        <f t="shared" si="9"/>
        <v>2000</v>
      </c>
      <c r="BL92" s="13" t="s">
        <v>126</v>
      </c>
      <c r="BM92" s="129" t="s">
        <v>155</v>
      </c>
    </row>
    <row r="93" spans="2:65" s="1" customFormat="1" ht="16.5" customHeight="1">
      <c r="B93" s="118"/>
      <c r="C93" s="119" t="s">
        <v>143</v>
      </c>
      <c r="D93" s="119" t="s">
        <v>122</v>
      </c>
      <c r="E93" s="120" t="s">
        <v>144</v>
      </c>
      <c r="F93" s="121" t="s">
        <v>145</v>
      </c>
      <c r="G93" s="122" t="s">
        <v>141</v>
      </c>
      <c r="H93" s="123">
        <v>1</v>
      </c>
      <c r="I93" s="124">
        <v>4000</v>
      </c>
      <c r="J93" s="124">
        <f t="shared" si="0"/>
        <v>4000</v>
      </c>
      <c r="K93" s="121" t="s">
        <v>3</v>
      </c>
      <c r="L93" s="25"/>
      <c r="M93" s="131" t="s">
        <v>3</v>
      </c>
      <c r="N93" s="132" t="s">
        <v>42</v>
      </c>
      <c r="O93" s="133">
        <v>0</v>
      </c>
      <c r="P93" s="133">
        <f t="shared" si="1"/>
        <v>0</v>
      </c>
      <c r="Q93" s="133">
        <v>0</v>
      </c>
      <c r="R93" s="133">
        <f t="shared" si="2"/>
        <v>0</v>
      </c>
      <c r="S93" s="133">
        <v>0</v>
      </c>
      <c r="T93" s="134">
        <f t="shared" si="3"/>
        <v>0</v>
      </c>
      <c r="AR93" s="129" t="s">
        <v>126</v>
      </c>
      <c r="AT93" s="129" t="s">
        <v>122</v>
      </c>
      <c r="AU93" s="129" t="s">
        <v>77</v>
      </c>
      <c r="AY93" s="13" t="s">
        <v>121</v>
      </c>
      <c r="BE93" s="130">
        <f t="shared" si="4"/>
        <v>0</v>
      </c>
      <c r="BF93" s="130">
        <f t="shared" si="5"/>
        <v>4000</v>
      </c>
      <c r="BG93" s="130">
        <f t="shared" si="6"/>
        <v>0</v>
      </c>
      <c r="BH93" s="130">
        <f t="shared" si="7"/>
        <v>0</v>
      </c>
      <c r="BI93" s="130">
        <f t="shared" si="8"/>
        <v>0</v>
      </c>
      <c r="BJ93" s="13" t="s">
        <v>79</v>
      </c>
      <c r="BK93" s="130">
        <f t="shared" si="9"/>
        <v>4000</v>
      </c>
      <c r="BL93" s="13" t="s">
        <v>126</v>
      </c>
      <c r="BM93" s="129" t="s">
        <v>156</v>
      </c>
    </row>
    <row r="94" spans="2:65" s="1" customFormat="1" ht="6.95" customHeight="1">
      <c r="B94" s="34"/>
      <c r="C94" s="35"/>
      <c r="D94" s="35"/>
      <c r="E94" s="35"/>
      <c r="F94" s="35"/>
      <c r="G94" s="35"/>
      <c r="H94" s="35"/>
      <c r="I94" s="35"/>
      <c r="J94" s="35"/>
      <c r="K94" s="35"/>
      <c r="L94" s="25"/>
    </row>
  </sheetData>
  <autoFilter ref="C85:K93" xr:uid="{00000000-0009-0000-0000-000002000000}"/>
  <mergeCells count="11">
    <mergeCell ref="L2:V2"/>
    <mergeCell ref="E52:H52"/>
    <mergeCell ref="E54:H54"/>
    <mergeCell ref="E74:H74"/>
    <mergeCell ref="E76:H76"/>
    <mergeCell ref="E78:H78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BM105"/>
  <sheetViews>
    <sheetView showGridLines="0" topLeftCell="A82" workbookViewId="0">
      <selection activeCell="K100" sqref="K100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56" t="s">
        <v>6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3" t="s">
        <v>90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77</v>
      </c>
    </row>
    <row r="4" spans="2:46" ht="24.95" customHeight="1">
      <c r="B4" s="16"/>
      <c r="D4" s="17" t="s">
        <v>96</v>
      </c>
      <c r="L4" s="16"/>
      <c r="M4" s="84" t="s">
        <v>11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2" t="s">
        <v>15</v>
      </c>
      <c r="L6" s="16"/>
    </row>
    <row r="7" spans="2:46" ht="26.25" customHeight="1">
      <c r="B7" s="16"/>
      <c r="E7" s="257" t="str">
        <f>'Rekapitulace stavby'!K6</f>
        <v>Stavební úpravy ke snížení vlhkosti zdiva BD č.p. 404 ve Zlatých Horách - skutečné provedení</v>
      </c>
      <c r="F7" s="258"/>
      <c r="G7" s="258"/>
      <c r="H7" s="258"/>
      <c r="L7" s="16"/>
    </row>
    <row r="8" spans="2:46" ht="12" customHeight="1">
      <c r="B8" s="16"/>
      <c r="D8" s="22" t="s">
        <v>97</v>
      </c>
      <c r="L8" s="16"/>
    </row>
    <row r="9" spans="2:46" s="1" customFormat="1" ht="16.5" customHeight="1">
      <c r="B9" s="25"/>
      <c r="E9" s="257" t="s">
        <v>98</v>
      </c>
      <c r="F9" s="259"/>
      <c r="G9" s="259"/>
      <c r="H9" s="259"/>
      <c r="L9" s="25"/>
    </row>
    <row r="10" spans="2:46" s="1" customFormat="1" ht="12" customHeight="1">
      <c r="B10" s="25"/>
      <c r="D10" s="22" t="s">
        <v>99</v>
      </c>
      <c r="L10" s="25"/>
    </row>
    <row r="11" spans="2:46" s="1" customFormat="1" ht="16.5" customHeight="1">
      <c r="B11" s="25"/>
      <c r="E11" s="220" t="s">
        <v>157</v>
      </c>
      <c r="F11" s="259"/>
      <c r="G11" s="259"/>
      <c r="H11" s="259"/>
      <c r="L11" s="25"/>
    </row>
    <row r="12" spans="2:46" s="1" customFormat="1" ht="11.25">
      <c r="B12" s="25"/>
      <c r="L12" s="25"/>
    </row>
    <row r="13" spans="2:46" s="1" customFormat="1" ht="12" customHeight="1">
      <c r="B13" s="25"/>
      <c r="D13" s="22" t="s">
        <v>17</v>
      </c>
      <c r="F13" s="20" t="s">
        <v>3</v>
      </c>
      <c r="I13" s="22" t="s">
        <v>18</v>
      </c>
      <c r="J13" s="20" t="s">
        <v>3</v>
      </c>
      <c r="L13" s="25"/>
    </row>
    <row r="14" spans="2:46" s="1" customFormat="1" ht="12" customHeight="1">
      <c r="B14" s="25"/>
      <c r="D14" s="22" t="s">
        <v>19</v>
      </c>
      <c r="F14" s="20" t="s">
        <v>20</v>
      </c>
      <c r="I14" s="22" t="s">
        <v>21</v>
      </c>
      <c r="J14" s="42" t="str">
        <f>'Rekapitulace stavby'!AN8</f>
        <v>21. 1. 2026</v>
      </c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23</v>
      </c>
      <c r="I16" s="22" t="s">
        <v>24</v>
      </c>
      <c r="J16" s="20" t="s">
        <v>3</v>
      </c>
      <c r="L16" s="25"/>
    </row>
    <row r="17" spans="2:12" s="1" customFormat="1" ht="18" customHeight="1">
      <c r="B17" s="25"/>
      <c r="E17" s="20" t="s">
        <v>25</v>
      </c>
      <c r="I17" s="22" t="s">
        <v>26</v>
      </c>
      <c r="J17" s="20" t="s">
        <v>3</v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27</v>
      </c>
      <c r="I19" s="22" t="s">
        <v>24</v>
      </c>
      <c r="J19" s="20" t="s">
        <v>28</v>
      </c>
      <c r="L19" s="25"/>
    </row>
    <row r="20" spans="2:12" s="1" customFormat="1" ht="18" customHeight="1">
      <c r="B20" s="25"/>
      <c r="E20" s="20" t="s">
        <v>29</v>
      </c>
      <c r="I20" s="22" t="s">
        <v>26</v>
      </c>
      <c r="J20" s="20" t="s">
        <v>30</v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31</v>
      </c>
      <c r="I22" s="22" t="s">
        <v>24</v>
      </c>
      <c r="J22" s="20" t="s">
        <v>3</v>
      </c>
      <c r="L22" s="25"/>
    </row>
    <row r="23" spans="2:12" s="1" customFormat="1" ht="18" customHeight="1">
      <c r="B23" s="25"/>
      <c r="E23" s="20" t="s">
        <v>20</v>
      </c>
      <c r="I23" s="22" t="s">
        <v>26</v>
      </c>
      <c r="J23" s="20" t="s">
        <v>3</v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33</v>
      </c>
      <c r="I25" s="22" t="s">
        <v>24</v>
      </c>
      <c r="J25" s="20" t="s">
        <v>3</v>
      </c>
      <c r="L25" s="25"/>
    </row>
    <row r="26" spans="2:12" s="1" customFormat="1" ht="18" customHeight="1">
      <c r="B26" s="25"/>
      <c r="E26" s="20" t="s">
        <v>20</v>
      </c>
      <c r="I26" s="22" t="s">
        <v>26</v>
      </c>
      <c r="J26" s="20" t="s">
        <v>3</v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34</v>
      </c>
      <c r="L28" s="25"/>
    </row>
    <row r="29" spans="2:12" s="7" customFormat="1" ht="16.5" customHeight="1">
      <c r="B29" s="85"/>
      <c r="E29" s="245" t="s">
        <v>3</v>
      </c>
      <c r="F29" s="245"/>
      <c r="G29" s="245"/>
      <c r="H29" s="245"/>
      <c r="L29" s="85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25.35" customHeight="1">
      <c r="B32" s="25"/>
      <c r="D32" s="86" t="s">
        <v>36</v>
      </c>
      <c r="J32" s="56">
        <f>ROUND(J86, 2)</f>
        <v>174245</v>
      </c>
      <c r="L32" s="25"/>
    </row>
    <row r="33" spans="2:12" s="1" customFormat="1" ht="6.95" customHeight="1">
      <c r="B33" s="25"/>
      <c r="D33" s="43"/>
      <c r="E33" s="43"/>
      <c r="F33" s="43"/>
      <c r="G33" s="43"/>
      <c r="H33" s="43"/>
      <c r="I33" s="43"/>
      <c r="J33" s="43"/>
      <c r="K33" s="43"/>
      <c r="L33" s="25"/>
    </row>
    <row r="34" spans="2:12" s="1" customFormat="1" ht="14.45" customHeight="1">
      <c r="B34" s="25"/>
      <c r="F34" s="28" t="s">
        <v>38</v>
      </c>
      <c r="I34" s="28" t="s">
        <v>37</v>
      </c>
      <c r="J34" s="28" t="s">
        <v>39</v>
      </c>
      <c r="L34" s="25"/>
    </row>
    <row r="35" spans="2:12" s="1" customFormat="1" ht="14.45" customHeight="1">
      <c r="B35" s="25"/>
      <c r="D35" s="45" t="s">
        <v>40</v>
      </c>
      <c r="E35" s="22" t="s">
        <v>41</v>
      </c>
      <c r="F35" s="77">
        <f>ROUND((SUM(BE86:BE104)),  2)</f>
        <v>0</v>
      </c>
      <c r="I35" s="87">
        <v>0.21</v>
      </c>
      <c r="J35" s="77">
        <f>ROUND(((SUM(BE86:BE104))*I35),  2)</f>
        <v>0</v>
      </c>
      <c r="L35" s="25"/>
    </row>
    <row r="36" spans="2:12" s="1" customFormat="1" ht="14.45" customHeight="1">
      <c r="B36" s="25"/>
      <c r="E36" s="22" t="s">
        <v>42</v>
      </c>
      <c r="F36" s="77">
        <f>ROUND((SUM(BF86:BF104)),  2)</f>
        <v>174245</v>
      </c>
      <c r="I36" s="87">
        <v>0.12</v>
      </c>
      <c r="J36" s="77">
        <f>ROUND(((SUM(BF86:BF104))*I36),  2)</f>
        <v>20909.400000000001</v>
      </c>
      <c r="L36" s="25"/>
    </row>
    <row r="37" spans="2:12" s="1" customFormat="1" ht="14.45" hidden="1" customHeight="1">
      <c r="B37" s="25"/>
      <c r="E37" s="22" t="s">
        <v>43</v>
      </c>
      <c r="F37" s="77">
        <f>ROUND((SUM(BG86:BG104)),  2)</f>
        <v>0</v>
      </c>
      <c r="I37" s="87">
        <v>0.21</v>
      </c>
      <c r="J37" s="77">
        <f>0</f>
        <v>0</v>
      </c>
      <c r="L37" s="25"/>
    </row>
    <row r="38" spans="2:12" s="1" customFormat="1" ht="14.45" hidden="1" customHeight="1">
      <c r="B38" s="25"/>
      <c r="E38" s="22" t="s">
        <v>44</v>
      </c>
      <c r="F38" s="77">
        <f>ROUND((SUM(BH86:BH104)),  2)</f>
        <v>0</v>
      </c>
      <c r="I38" s="87">
        <v>0.12</v>
      </c>
      <c r="J38" s="77">
        <f>0</f>
        <v>0</v>
      </c>
      <c r="L38" s="25"/>
    </row>
    <row r="39" spans="2:12" s="1" customFormat="1" ht="14.45" hidden="1" customHeight="1">
      <c r="B39" s="25"/>
      <c r="E39" s="22" t="s">
        <v>45</v>
      </c>
      <c r="F39" s="77">
        <f>ROUND((SUM(BI86:BI104)),  2)</f>
        <v>0</v>
      </c>
      <c r="I39" s="87">
        <v>0</v>
      </c>
      <c r="J39" s="77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88"/>
      <c r="D41" s="89" t="s">
        <v>46</v>
      </c>
      <c r="E41" s="47"/>
      <c r="F41" s="47"/>
      <c r="G41" s="90" t="s">
        <v>47</v>
      </c>
      <c r="H41" s="91" t="s">
        <v>48</v>
      </c>
      <c r="I41" s="47"/>
      <c r="J41" s="92">
        <f>SUM(J32:J39)</f>
        <v>195154.4</v>
      </c>
      <c r="K41" s="93"/>
      <c r="L41" s="25"/>
    </row>
    <row r="42" spans="2:12" s="1" customFormat="1" ht="14.45" customHeight="1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5"/>
    </row>
    <row r="46" spans="2:12" s="1" customFormat="1" ht="6.95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5"/>
    </row>
    <row r="47" spans="2:12" s="1" customFormat="1" ht="24.95" customHeight="1">
      <c r="B47" s="25"/>
      <c r="C47" s="17" t="s">
        <v>101</v>
      </c>
      <c r="L47" s="25"/>
    </row>
    <row r="48" spans="2:12" s="1" customFormat="1" ht="6.95" customHeight="1">
      <c r="B48" s="25"/>
      <c r="L48" s="25"/>
    </row>
    <row r="49" spans="2:47" s="1" customFormat="1" ht="12" customHeight="1">
      <c r="B49" s="25"/>
      <c r="C49" s="22" t="s">
        <v>15</v>
      </c>
      <c r="L49" s="25"/>
    </row>
    <row r="50" spans="2:47" s="1" customFormat="1" ht="26.25" customHeight="1">
      <c r="B50" s="25"/>
      <c r="E50" s="257" t="str">
        <f>E7</f>
        <v>Stavební úpravy ke snížení vlhkosti zdiva BD č.p. 404 ve Zlatých Horách - skutečné provedení</v>
      </c>
      <c r="F50" s="258"/>
      <c r="G50" s="258"/>
      <c r="H50" s="258"/>
      <c r="L50" s="25"/>
    </row>
    <row r="51" spans="2:47" ht="12" customHeight="1">
      <c r="B51" s="16"/>
      <c r="C51" s="22" t="s">
        <v>97</v>
      </c>
      <c r="L51" s="16"/>
    </row>
    <row r="52" spans="2:47" s="1" customFormat="1" ht="16.5" customHeight="1">
      <c r="B52" s="25"/>
      <c r="E52" s="257" t="s">
        <v>98</v>
      </c>
      <c r="F52" s="259"/>
      <c r="G52" s="259"/>
      <c r="H52" s="259"/>
      <c r="L52" s="25"/>
    </row>
    <row r="53" spans="2:47" s="1" customFormat="1" ht="12" customHeight="1">
      <c r="B53" s="25"/>
      <c r="C53" s="22" t="s">
        <v>99</v>
      </c>
      <c r="L53" s="25"/>
    </row>
    <row r="54" spans="2:47" s="1" customFormat="1" ht="16.5" customHeight="1">
      <c r="B54" s="25"/>
      <c r="E54" s="220" t="str">
        <f>E11</f>
        <v>SO 03 - exteriéry</v>
      </c>
      <c r="F54" s="259"/>
      <c r="G54" s="259"/>
      <c r="H54" s="259"/>
      <c r="L54" s="25"/>
    </row>
    <row r="55" spans="2:47" s="1" customFormat="1" ht="6.95" customHeight="1">
      <c r="B55" s="25"/>
      <c r="L55" s="25"/>
    </row>
    <row r="56" spans="2:47" s="1" customFormat="1" ht="12" customHeight="1">
      <c r="B56" s="25"/>
      <c r="C56" s="22" t="s">
        <v>19</v>
      </c>
      <c r="F56" s="20" t="str">
        <f>F14</f>
        <v xml:space="preserve"> </v>
      </c>
      <c r="I56" s="22" t="s">
        <v>21</v>
      </c>
      <c r="J56" s="42" t="str">
        <f>IF(J14="","",J14)</f>
        <v>21. 1. 2026</v>
      </c>
      <c r="L56" s="25"/>
    </row>
    <row r="57" spans="2:47" s="1" customFormat="1" ht="6.95" customHeight="1">
      <c r="B57" s="25"/>
      <c r="L57" s="25"/>
    </row>
    <row r="58" spans="2:47" s="1" customFormat="1" ht="15.2" customHeight="1">
      <c r="B58" s="25"/>
      <c r="C58" s="22" t="s">
        <v>23</v>
      </c>
      <c r="F58" s="20" t="str">
        <f>E17</f>
        <v>Město Zlaté Hory</v>
      </c>
      <c r="I58" s="22" t="s">
        <v>31</v>
      </c>
      <c r="J58" s="23" t="str">
        <f>E23</f>
        <v xml:space="preserve"> </v>
      </c>
      <c r="L58" s="25"/>
    </row>
    <row r="59" spans="2:47" s="1" customFormat="1" ht="15.2" customHeight="1">
      <c r="B59" s="25"/>
      <c r="C59" s="22" t="s">
        <v>27</v>
      </c>
      <c r="F59" s="20" t="str">
        <f>IF(E20="","",E20)</f>
        <v>SANOTECH.cz s.r.o., Rabštejnská Lhota 147, 537 01 Rabštejnská Lhota</v>
      </c>
      <c r="I59" s="22" t="s">
        <v>33</v>
      </c>
      <c r="J59" s="23" t="str">
        <f>E26</f>
        <v xml:space="preserve"> </v>
      </c>
      <c r="L59" s="25"/>
    </row>
    <row r="60" spans="2:47" s="1" customFormat="1" ht="10.35" customHeight="1">
      <c r="B60" s="25"/>
      <c r="L60" s="25"/>
    </row>
    <row r="61" spans="2:47" s="1" customFormat="1" ht="29.25" customHeight="1">
      <c r="B61" s="25"/>
      <c r="C61" s="94" t="s">
        <v>102</v>
      </c>
      <c r="D61" s="88"/>
      <c r="E61" s="88"/>
      <c r="F61" s="88"/>
      <c r="G61" s="88"/>
      <c r="H61" s="88"/>
      <c r="I61" s="88"/>
      <c r="J61" s="95" t="s">
        <v>103</v>
      </c>
      <c r="K61" s="88"/>
      <c r="L61" s="25"/>
    </row>
    <row r="62" spans="2:47" s="1" customFormat="1" ht="10.35" customHeight="1">
      <c r="B62" s="25"/>
      <c r="L62" s="25"/>
    </row>
    <row r="63" spans="2:47" s="1" customFormat="1" ht="22.9" customHeight="1">
      <c r="B63" s="25"/>
      <c r="C63" s="96" t="s">
        <v>68</v>
      </c>
      <c r="J63" s="56">
        <f>J86</f>
        <v>174245</v>
      </c>
      <c r="L63" s="25"/>
      <c r="AU63" s="13" t="s">
        <v>104</v>
      </c>
    </row>
    <row r="64" spans="2:47" s="8" customFormat="1" ht="24.95" customHeight="1">
      <c r="B64" s="97"/>
      <c r="D64" s="98" t="s">
        <v>158</v>
      </c>
      <c r="E64" s="99"/>
      <c r="F64" s="99"/>
      <c r="G64" s="99"/>
      <c r="H64" s="99"/>
      <c r="I64" s="99"/>
      <c r="J64" s="100">
        <f>J87</f>
        <v>174245</v>
      </c>
      <c r="L64" s="97"/>
    </row>
    <row r="65" spans="2:12" s="1" customFormat="1" ht="21.75" customHeight="1">
      <c r="B65" s="25"/>
      <c r="L65" s="25"/>
    </row>
    <row r="66" spans="2:12" s="1" customFormat="1" ht="6.95" customHeight="1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5"/>
    </row>
    <row r="70" spans="2:12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5"/>
    </row>
    <row r="71" spans="2:12" s="1" customFormat="1" ht="24.95" customHeight="1">
      <c r="B71" s="25"/>
      <c r="C71" s="17" t="s">
        <v>106</v>
      </c>
      <c r="L71" s="25"/>
    </row>
    <row r="72" spans="2:12" s="1" customFormat="1" ht="6.95" customHeight="1">
      <c r="B72" s="25"/>
      <c r="L72" s="25"/>
    </row>
    <row r="73" spans="2:12" s="1" customFormat="1" ht="12" customHeight="1">
      <c r="B73" s="25"/>
      <c r="C73" s="22" t="s">
        <v>15</v>
      </c>
      <c r="L73" s="25"/>
    </row>
    <row r="74" spans="2:12" s="1" customFormat="1" ht="26.25" customHeight="1">
      <c r="B74" s="25"/>
      <c r="E74" s="257" t="str">
        <f>E7</f>
        <v>Stavební úpravy ke snížení vlhkosti zdiva BD č.p. 404 ve Zlatých Horách - skutečné provedení</v>
      </c>
      <c r="F74" s="258"/>
      <c r="G74" s="258"/>
      <c r="H74" s="258"/>
      <c r="L74" s="25"/>
    </row>
    <row r="75" spans="2:12" ht="12" customHeight="1">
      <c r="B75" s="16"/>
      <c r="C75" s="22" t="s">
        <v>97</v>
      </c>
      <c r="L75" s="16"/>
    </row>
    <row r="76" spans="2:12" s="1" customFormat="1" ht="16.5" customHeight="1">
      <c r="B76" s="25"/>
      <c r="E76" s="257" t="s">
        <v>98</v>
      </c>
      <c r="F76" s="259"/>
      <c r="G76" s="259"/>
      <c r="H76" s="259"/>
      <c r="L76" s="25"/>
    </row>
    <row r="77" spans="2:12" s="1" customFormat="1" ht="12" customHeight="1">
      <c r="B77" s="25"/>
      <c r="C77" s="22" t="s">
        <v>99</v>
      </c>
      <c r="L77" s="25"/>
    </row>
    <row r="78" spans="2:12" s="1" customFormat="1" ht="16.5" customHeight="1">
      <c r="B78" s="25"/>
      <c r="E78" s="220" t="str">
        <f>E11</f>
        <v>SO 03 - exteriéry</v>
      </c>
      <c r="F78" s="259"/>
      <c r="G78" s="259"/>
      <c r="H78" s="259"/>
      <c r="L78" s="25"/>
    </row>
    <row r="79" spans="2:12" s="1" customFormat="1" ht="6.95" customHeight="1">
      <c r="B79" s="25"/>
      <c r="L79" s="25"/>
    </row>
    <row r="80" spans="2:12" s="1" customFormat="1" ht="12" customHeight="1">
      <c r="B80" s="25"/>
      <c r="C80" s="22" t="s">
        <v>19</v>
      </c>
      <c r="F80" s="20" t="str">
        <f>F14</f>
        <v xml:space="preserve"> </v>
      </c>
      <c r="I80" s="22" t="s">
        <v>21</v>
      </c>
      <c r="J80" s="42" t="str">
        <f>IF(J14="","",J14)</f>
        <v>21. 1. 2026</v>
      </c>
      <c r="L80" s="25"/>
    </row>
    <row r="81" spans="2:65" s="1" customFormat="1" ht="6.95" customHeight="1">
      <c r="B81" s="25"/>
      <c r="L81" s="25"/>
    </row>
    <row r="82" spans="2:65" s="1" customFormat="1" ht="15.2" customHeight="1">
      <c r="B82" s="25"/>
      <c r="C82" s="22" t="s">
        <v>23</v>
      </c>
      <c r="F82" s="20" t="str">
        <f>E17</f>
        <v>Město Zlaté Hory</v>
      </c>
      <c r="I82" s="22" t="s">
        <v>31</v>
      </c>
      <c r="J82" s="23" t="str">
        <f>E23</f>
        <v xml:space="preserve"> </v>
      </c>
      <c r="L82" s="25"/>
    </row>
    <row r="83" spans="2:65" s="1" customFormat="1" ht="15.2" customHeight="1">
      <c r="B83" s="25"/>
      <c r="C83" s="22" t="s">
        <v>27</v>
      </c>
      <c r="F83" s="20" t="str">
        <f>IF(E20="","",E20)</f>
        <v>SANOTECH.cz s.r.o., Rabštejnská Lhota 147, 537 01 Rabštejnská Lhota</v>
      </c>
      <c r="I83" s="22" t="s">
        <v>33</v>
      </c>
      <c r="J83" s="23" t="str">
        <f>E26</f>
        <v xml:space="preserve"> </v>
      </c>
      <c r="L83" s="25"/>
    </row>
    <row r="84" spans="2:65" s="1" customFormat="1" ht="10.35" customHeight="1">
      <c r="B84" s="25"/>
      <c r="L84" s="25"/>
    </row>
    <row r="85" spans="2:65" s="9" customFormat="1" ht="29.25" customHeight="1">
      <c r="B85" s="101"/>
      <c r="C85" s="102" t="s">
        <v>107</v>
      </c>
      <c r="D85" s="103" t="s">
        <v>55</v>
      </c>
      <c r="E85" s="103" t="s">
        <v>51</v>
      </c>
      <c r="F85" s="103" t="s">
        <v>52</v>
      </c>
      <c r="G85" s="103" t="s">
        <v>108</v>
      </c>
      <c r="H85" s="103" t="s">
        <v>109</v>
      </c>
      <c r="I85" s="103" t="s">
        <v>110</v>
      </c>
      <c r="J85" s="103" t="s">
        <v>103</v>
      </c>
      <c r="K85" s="104" t="s">
        <v>111</v>
      </c>
      <c r="L85" s="101"/>
      <c r="M85" s="49" t="s">
        <v>3</v>
      </c>
      <c r="N85" s="50" t="s">
        <v>40</v>
      </c>
      <c r="O85" s="50" t="s">
        <v>112</v>
      </c>
      <c r="P85" s="50" t="s">
        <v>113</v>
      </c>
      <c r="Q85" s="50" t="s">
        <v>114</v>
      </c>
      <c r="R85" s="50" t="s">
        <v>115</v>
      </c>
      <c r="S85" s="50" t="s">
        <v>116</v>
      </c>
      <c r="T85" s="51" t="s">
        <v>117</v>
      </c>
    </row>
    <row r="86" spans="2:65" s="1" customFormat="1" ht="22.9" customHeight="1">
      <c r="B86" s="25"/>
      <c r="C86" s="54" t="s">
        <v>118</v>
      </c>
      <c r="J86" s="105">
        <f>BK86</f>
        <v>174245</v>
      </c>
      <c r="L86" s="25"/>
      <c r="M86" s="52"/>
      <c r="N86" s="43"/>
      <c r="O86" s="43"/>
      <c r="P86" s="106">
        <f>P87</f>
        <v>0</v>
      </c>
      <c r="Q86" s="43"/>
      <c r="R86" s="106">
        <f>R87</f>
        <v>0</v>
      </c>
      <c r="S86" s="43"/>
      <c r="T86" s="107">
        <f>T87</f>
        <v>0</v>
      </c>
      <c r="AT86" s="13" t="s">
        <v>69</v>
      </c>
      <c r="AU86" s="13" t="s">
        <v>104</v>
      </c>
      <c r="BK86" s="108">
        <f>BK87</f>
        <v>174245</v>
      </c>
    </row>
    <row r="87" spans="2:65" s="10" customFormat="1" ht="25.9" customHeight="1">
      <c r="B87" s="109"/>
      <c r="D87" s="110" t="s">
        <v>69</v>
      </c>
      <c r="E87" s="111" t="s">
        <v>159</v>
      </c>
      <c r="F87" s="111" t="s">
        <v>160</v>
      </c>
      <c r="J87" s="112">
        <f>BK87</f>
        <v>174245</v>
      </c>
      <c r="L87" s="109"/>
      <c r="M87" s="113"/>
      <c r="P87" s="114">
        <f>SUM(P88:P104)</f>
        <v>0</v>
      </c>
      <c r="R87" s="114">
        <f>SUM(R88:R104)</f>
        <v>0</v>
      </c>
      <c r="T87" s="115">
        <f>SUM(T88:T104)</f>
        <v>0</v>
      </c>
      <c r="AR87" s="110" t="s">
        <v>77</v>
      </c>
      <c r="AT87" s="116" t="s">
        <v>69</v>
      </c>
      <c r="AU87" s="116" t="s">
        <v>70</v>
      </c>
      <c r="AY87" s="110" t="s">
        <v>121</v>
      </c>
      <c r="BK87" s="117">
        <f>SUM(BK88:BK104)</f>
        <v>174245</v>
      </c>
    </row>
    <row r="88" spans="2:65" s="1" customFormat="1" ht="24.2" customHeight="1">
      <c r="B88" s="118"/>
      <c r="C88" s="119" t="s">
        <v>77</v>
      </c>
      <c r="D88" s="119" t="s">
        <v>122</v>
      </c>
      <c r="E88" s="120" t="s">
        <v>123</v>
      </c>
      <c r="F88" s="121" t="s">
        <v>161</v>
      </c>
      <c r="G88" s="122" t="s">
        <v>162</v>
      </c>
      <c r="H88" s="123">
        <v>22.5</v>
      </c>
      <c r="I88" s="124">
        <v>500</v>
      </c>
      <c r="J88" s="124">
        <f t="shared" ref="J88:J104" si="0">ROUND(I88*H88,2)</f>
        <v>11250</v>
      </c>
      <c r="K88" s="121" t="s">
        <v>3</v>
      </c>
      <c r="L88" s="25"/>
      <c r="M88" s="125" t="s">
        <v>3</v>
      </c>
      <c r="N88" s="126" t="s">
        <v>42</v>
      </c>
      <c r="O88" s="127">
        <v>0</v>
      </c>
      <c r="P88" s="127">
        <f t="shared" ref="P88:P104" si="1">O88*H88</f>
        <v>0</v>
      </c>
      <c r="Q88" s="127">
        <v>0</v>
      </c>
      <c r="R88" s="127">
        <f t="shared" ref="R88:R104" si="2">Q88*H88</f>
        <v>0</v>
      </c>
      <c r="S88" s="127">
        <v>0</v>
      </c>
      <c r="T88" s="128">
        <f t="shared" ref="T88:T104" si="3">S88*H88</f>
        <v>0</v>
      </c>
      <c r="AR88" s="129" t="s">
        <v>126</v>
      </c>
      <c r="AT88" s="129" t="s">
        <v>122</v>
      </c>
      <c r="AU88" s="129" t="s">
        <v>77</v>
      </c>
      <c r="AY88" s="13" t="s">
        <v>121</v>
      </c>
      <c r="BE88" s="130">
        <f t="shared" ref="BE88:BE104" si="4">IF(N88="základní",J88,0)</f>
        <v>0</v>
      </c>
      <c r="BF88" s="130">
        <f t="shared" ref="BF88:BF104" si="5">IF(N88="snížená",J88,0)</f>
        <v>11250</v>
      </c>
      <c r="BG88" s="130">
        <f t="shared" ref="BG88:BG104" si="6">IF(N88="zákl. přenesená",J88,0)</f>
        <v>0</v>
      </c>
      <c r="BH88" s="130">
        <f t="shared" ref="BH88:BH104" si="7">IF(N88="sníž. přenesená",J88,0)</f>
        <v>0</v>
      </c>
      <c r="BI88" s="130">
        <f t="shared" ref="BI88:BI104" si="8">IF(N88="nulová",J88,0)</f>
        <v>0</v>
      </c>
      <c r="BJ88" s="13" t="s">
        <v>79</v>
      </c>
      <c r="BK88" s="130">
        <f t="shared" ref="BK88:BK104" si="9">ROUND(I88*H88,2)</f>
        <v>11250</v>
      </c>
      <c r="BL88" s="13" t="s">
        <v>126</v>
      </c>
      <c r="BM88" s="129" t="s">
        <v>163</v>
      </c>
    </row>
    <row r="89" spans="2:65" s="1" customFormat="1" ht="37.9" customHeight="1">
      <c r="B89" s="118"/>
      <c r="C89" s="119" t="s">
        <v>79</v>
      </c>
      <c r="D89" s="119" t="s">
        <v>122</v>
      </c>
      <c r="E89" s="120" t="s">
        <v>128</v>
      </c>
      <c r="F89" s="121" t="s">
        <v>164</v>
      </c>
      <c r="G89" s="122" t="s">
        <v>165</v>
      </c>
      <c r="H89" s="123">
        <v>16</v>
      </c>
      <c r="I89" s="124">
        <v>2350</v>
      </c>
      <c r="J89" s="124">
        <f t="shared" si="0"/>
        <v>37600</v>
      </c>
      <c r="K89" s="121" t="s">
        <v>3</v>
      </c>
      <c r="L89" s="25"/>
      <c r="M89" s="125" t="s">
        <v>3</v>
      </c>
      <c r="N89" s="126" t="s">
        <v>42</v>
      </c>
      <c r="O89" s="127">
        <v>0</v>
      </c>
      <c r="P89" s="127">
        <f t="shared" si="1"/>
        <v>0</v>
      </c>
      <c r="Q89" s="127">
        <v>0</v>
      </c>
      <c r="R89" s="127">
        <f t="shared" si="2"/>
        <v>0</v>
      </c>
      <c r="S89" s="127">
        <v>0</v>
      </c>
      <c r="T89" s="128">
        <f t="shared" si="3"/>
        <v>0</v>
      </c>
      <c r="AR89" s="129" t="s">
        <v>126</v>
      </c>
      <c r="AT89" s="129" t="s">
        <v>122</v>
      </c>
      <c r="AU89" s="129" t="s">
        <v>77</v>
      </c>
      <c r="AY89" s="13" t="s">
        <v>121</v>
      </c>
      <c r="BE89" s="130">
        <f t="shared" si="4"/>
        <v>0</v>
      </c>
      <c r="BF89" s="130">
        <f t="shared" si="5"/>
        <v>37600</v>
      </c>
      <c r="BG89" s="130">
        <f t="shared" si="6"/>
        <v>0</v>
      </c>
      <c r="BH89" s="130">
        <f t="shared" si="7"/>
        <v>0</v>
      </c>
      <c r="BI89" s="130">
        <f t="shared" si="8"/>
        <v>0</v>
      </c>
      <c r="BJ89" s="13" t="s">
        <v>79</v>
      </c>
      <c r="BK89" s="130">
        <f t="shared" si="9"/>
        <v>37600</v>
      </c>
      <c r="BL89" s="13" t="s">
        <v>126</v>
      </c>
      <c r="BM89" s="129" t="s">
        <v>166</v>
      </c>
    </row>
    <row r="90" spans="2:65" s="1" customFormat="1" ht="37.9" customHeight="1">
      <c r="B90" s="118"/>
      <c r="C90" s="119" t="s">
        <v>131</v>
      </c>
      <c r="D90" s="119" t="s">
        <v>122</v>
      </c>
      <c r="E90" s="120" t="s">
        <v>132</v>
      </c>
      <c r="F90" s="121" t="s">
        <v>167</v>
      </c>
      <c r="G90" s="122" t="s">
        <v>168</v>
      </c>
      <c r="H90" s="123">
        <v>2.5</v>
      </c>
      <c r="I90" s="124">
        <v>2350</v>
      </c>
      <c r="J90" s="124">
        <f t="shared" si="0"/>
        <v>5875</v>
      </c>
      <c r="K90" s="121" t="s">
        <v>3</v>
      </c>
      <c r="L90" s="25"/>
      <c r="M90" s="125" t="s">
        <v>3</v>
      </c>
      <c r="N90" s="126" t="s">
        <v>42</v>
      </c>
      <c r="O90" s="127">
        <v>0</v>
      </c>
      <c r="P90" s="127">
        <f t="shared" si="1"/>
        <v>0</v>
      </c>
      <c r="Q90" s="127">
        <v>0</v>
      </c>
      <c r="R90" s="127">
        <f t="shared" si="2"/>
        <v>0</v>
      </c>
      <c r="S90" s="127">
        <v>0</v>
      </c>
      <c r="T90" s="128">
        <f t="shared" si="3"/>
        <v>0</v>
      </c>
      <c r="AR90" s="129" t="s">
        <v>126</v>
      </c>
      <c r="AT90" s="129" t="s">
        <v>122</v>
      </c>
      <c r="AU90" s="129" t="s">
        <v>77</v>
      </c>
      <c r="AY90" s="13" t="s">
        <v>121</v>
      </c>
      <c r="BE90" s="130">
        <f t="shared" si="4"/>
        <v>0</v>
      </c>
      <c r="BF90" s="130">
        <f t="shared" si="5"/>
        <v>5875</v>
      </c>
      <c r="BG90" s="130">
        <f t="shared" si="6"/>
        <v>0</v>
      </c>
      <c r="BH90" s="130">
        <f t="shared" si="7"/>
        <v>0</v>
      </c>
      <c r="BI90" s="130">
        <f t="shared" si="8"/>
        <v>0</v>
      </c>
      <c r="BJ90" s="13" t="s">
        <v>79</v>
      </c>
      <c r="BK90" s="130">
        <f t="shared" si="9"/>
        <v>5875</v>
      </c>
      <c r="BL90" s="13" t="s">
        <v>126</v>
      </c>
      <c r="BM90" s="129" t="s">
        <v>169</v>
      </c>
    </row>
    <row r="91" spans="2:65" s="1" customFormat="1" ht="16.5" customHeight="1">
      <c r="B91" s="118"/>
      <c r="C91" s="119" t="s">
        <v>126</v>
      </c>
      <c r="D91" s="119" t="s">
        <v>122</v>
      </c>
      <c r="E91" s="120" t="s">
        <v>135</v>
      </c>
      <c r="F91" s="121" t="s">
        <v>170</v>
      </c>
      <c r="G91" s="122" t="s">
        <v>165</v>
      </c>
      <c r="H91" s="123">
        <v>16</v>
      </c>
      <c r="I91" s="124">
        <v>650</v>
      </c>
      <c r="J91" s="124">
        <f t="shared" si="0"/>
        <v>10400</v>
      </c>
      <c r="K91" s="121" t="s">
        <v>3</v>
      </c>
      <c r="L91" s="25"/>
      <c r="M91" s="125" t="s">
        <v>3</v>
      </c>
      <c r="N91" s="126" t="s">
        <v>42</v>
      </c>
      <c r="O91" s="127">
        <v>0</v>
      </c>
      <c r="P91" s="127">
        <f t="shared" si="1"/>
        <v>0</v>
      </c>
      <c r="Q91" s="127">
        <v>0</v>
      </c>
      <c r="R91" s="127">
        <f t="shared" si="2"/>
        <v>0</v>
      </c>
      <c r="S91" s="127">
        <v>0</v>
      </c>
      <c r="T91" s="128">
        <f t="shared" si="3"/>
        <v>0</v>
      </c>
      <c r="AR91" s="129" t="s">
        <v>126</v>
      </c>
      <c r="AT91" s="129" t="s">
        <v>122</v>
      </c>
      <c r="AU91" s="129" t="s">
        <v>77</v>
      </c>
      <c r="AY91" s="13" t="s">
        <v>121</v>
      </c>
      <c r="BE91" s="130">
        <f t="shared" si="4"/>
        <v>0</v>
      </c>
      <c r="BF91" s="130">
        <f t="shared" si="5"/>
        <v>10400</v>
      </c>
      <c r="BG91" s="130">
        <f t="shared" si="6"/>
        <v>0</v>
      </c>
      <c r="BH91" s="130">
        <f t="shared" si="7"/>
        <v>0</v>
      </c>
      <c r="BI91" s="130">
        <f t="shared" si="8"/>
        <v>0</v>
      </c>
      <c r="BJ91" s="13" t="s">
        <v>79</v>
      </c>
      <c r="BK91" s="130">
        <f t="shared" si="9"/>
        <v>10400</v>
      </c>
      <c r="BL91" s="13" t="s">
        <v>126</v>
      </c>
      <c r="BM91" s="129" t="s">
        <v>171</v>
      </c>
    </row>
    <row r="92" spans="2:65" s="1" customFormat="1" ht="16.5" customHeight="1">
      <c r="B92" s="118"/>
      <c r="C92" s="119" t="s">
        <v>138</v>
      </c>
      <c r="D92" s="119" t="s">
        <v>122</v>
      </c>
      <c r="E92" s="120" t="s">
        <v>139</v>
      </c>
      <c r="F92" s="121" t="s">
        <v>172</v>
      </c>
      <c r="G92" s="122" t="s">
        <v>165</v>
      </c>
      <c r="H92" s="123">
        <v>2.5</v>
      </c>
      <c r="I92" s="124">
        <v>650</v>
      </c>
      <c r="J92" s="124">
        <f t="shared" si="0"/>
        <v>1625</v>
      </c>
      <c r="K92" s="121" t="s">
        <v>3</v>
      </c>
      <c r="L92" s="25"/>
      <c r="M92" s="125" t="s">
        <v>3</v>
      </c>
      <c r="N92" s="126" t="s">
        <v>42</v>
      </c>
      <c r="O92" s="127">
        <v>0</v>
      </c>
      <c r="P92" s="127">
        <f t="shared" si="1"/>
        <v>0</v>
      </c>
      <c r="Q92" s="127">
        <v>0</v>
      </c>
      <c r="R92" s="127">
        <f t="shared" si="2"/>
        <v>0</v>
      </c>
      <c r="S92" s="127">
        <v>0</v>
      </c>
      <c r="T92" s="128">
        <f t="shared" si="3"/>
        <v>0</v>
      </c>
      <c r="AR92" s="129" t="s">
        <v>126</v>
      </c>
      <c r="AT92" s="129" t="s">
        <v>122</v>
      </c>
      <c r="AU92" s="129" t="s">
        <v>77</v>
      </c>
      <c r="AY92" s="13" t="s">
        <v>121</v>
      </c>
      <c r="BE92" s="130">
        <f t="shared" si="4"/>
        <v>0</v>
      </c>
      <c r="BF92" s="130">
        <f t="shared" si="5"/>
        <v>1625</v>
      </c>
      <c r="BG92" s="130">
        <f t="shared" si="6"/>
        <v>0</v>
      </c>
      <c r="BH92" s="130">
        <f t="shared" si="7"/>
        <v>0</v>
      </c>
      <c r="BI92" s="130">
        <f t="shared" si="8"/>
        <v>0</v>
      </c>
      <c r="BJ92" s="13" t="s">
        <v>79</v>
      </c>
      <c r="BK92" s="130">
        <f t="shared" si="9"/>
        <v>1625</v>
      </c>
      <c r="BL92" s="13" t="s">
        <v>126</v>
      </c>
      <c r="BM92" s="129" t="s">
        <v>173</v>
      </c>
    </row>
    <row r="93" spans="2:65" s="1" customFormat="1" ht="16.5" customHeight="1">
      <c r="B93" s="118"/>
      <c r="C93" s="119" t="s">
        <v>143</v>
      </c>
      <c r="D93" s="119" t="s">
        <v>122</v>
      </c>
      <c r="E93" s="120" t="s">
        <v>144</v>
      </c>
      <c r="F93" s="121" t="s">
        <v>174</v>
      </c>
      <c r="G93" s="122" t="s">
        <v>168</v>
      </c>
      <c r="H93" s="123">
        <v>30</v>
      </c>
      <c r="I93" s="124">
        <v>180</v>
      </c>
      <c r="J93" s="124">
        <f t="shared" si="0"/>
        <v>5400</v>
      </c>
      <c r="K93" s="121" t="s">
        <v>3</v>
      </c>
      <c r="L93" s="25"/>
      <c r="M93" s="125" t="s">
        <v>3</v>
      </c>
      <c r="N93" s="126" t="s">
        <v>42</v>
      </c>
      <c r="O93" s="127">
        <v>0</v>
      </c>
      <c r="P93" s="127">
        <f t="shared" si="1"/>
        <v>0</v>
      </c>
      <c r="Q93" s="127">
        <v>0</v>
      </c>
      <c r="R93" s="127">
        <f t="shared" si="2"/>
        <v>0</v>
      </c>
      <c r="S93" s="127">
        <v>0</v>
      </c>
      <c r="T93" s="128">
        <f t="shared" si="3"/>
        <v>0</v>
      </c>
      <c r="AR93" s="129" t="s">
        <v>126</v>
      </c>
      <c r="AT93" s="129" t="s">
        <v>122</v>
      </c>
      <c r="AU93" s="129" t="s">
        <v>77</v>
      </c>
      <c r="AY93" s="13" t="s">
        <v>121</v>
      </c>
      <c r="BE93" s="130">
        <f t="shared" si="4"/>
        <v>0</v>
      </c>
      <c r="BF93" s="130">
        <f t="shared" si="5"/>
        <v>5400</v>
      </c>
      <c r="BG93" s="130">
        <f t="shared" si="6"/>
        <v>0</v>
      </c>
      <c r="BH93" s="130">
        <f t="shared" si="7"/>
        <v>0</v>
      </c>
      <c r="BI93" s="130">
        <f t="shared" si="8"/>
        <v>0</v>
      </c>
      <c r="BJ93" s="13" t="s">
        <v>79</v>
      </c>
      <c r="BK93" s="130">
        <f t="shared" si="9"/>
        <v>5400</v>
      </c>
      <c r="BL93" s="13" t="s">
        <v>126</v>
      </c>
      <c r="BM93" s="129" t="s">
        <v>175</v>
      </c>
    </row>
    <row r="94" spans="2:65" s="1" customFormat="1" ht="16.5" customHeight="1">
      <c r="B94" s="118"/>
      <c r="C94" s="119" t="s">
        <v>176</v>
      </c>
      <c r="D94" s="119" t="s">
        <v>122</v>
      </c>
      <c r="E94" s="120" t="s">
        <v>177</v>
      </c>
      <c r="F94" s="121" t="s">
        <v>178</v>
      </c>
      <c r="G94" s="122" t="s">
        <v>168</v>
      </c>
      <c r="H94" s="123">
        <v>5</v>
      </c>
      <c r="I94" s="124">
        <v>180</v>
      </c>
      <c r="J94" s="124">
        <f t="shared" si="0"/>
        <v>900</v>
      </c>
      <c r="K94" s="121" t="s">
        <v>3</v>
      </c>
      <c r="L94" s="25"/>
      <c r="M94" s="125" t="s">
        <v>3</v>
      </c>
      <c r="N94" s="126" t="s">
        <v>42</v>
      </c>
      <c r="O94" s="127">
        <v>0</v>
      </c>
      <c r="P94" s="127">
        <f t="shared" si="1"/>
        <v>0</v>
      </c>
      <c r="Q94" s="127">
        <v>0</v>
      </c>
      <c r="R94" s="127">
        <f t="shared" si="2"/>
        <v>0</v>
      </c>
      <c r="S94" s="127">
        <v>0</v>
      </c>
      <c r="T94" s="128">
        <f t="shared" si="3"/>
        <v>0</v>
      </c>
      <c r="AR94" s="129" t="s">
        <v>126</v>
      </c>
      <c r="AT94" s="129" t="s">
        <v>122</v>
      </c>
      <c r="AU94" s="129" t="s">
        <v>77</v>
      </c>
      <c r="AY94" s="13" t="s">
        <v>121</v>
      </c>
      <c r="BE94" s="130">
        <f t="shared" si="4"/>
        <v>0</v>
      </c>
      <c r="BF94" s="130">
        <f t="shared" si="5"/>
        <v>900</v>
      </c>
      <c r="BG94" s="130">
        <f t="shared" si="6"/>
        <v>0</v>
      </c>
      <c r="BH94" s="130">
        <f t="shared" si="7"/>
        <v>0</v>
      </c>
      <c r="BI94" s="130">
        <f t="shared" si="8"/>
        <v>0</v>
      </c>
      <c r="BJ94" s="13" t="s">
        <v>79</v>
      </c>
      <c r="BK94" s="130">
        <f t="shared" si="9"/>
        <v>900</v>
      </c>
      <c r="BL94" s="13" t="s">
        <v>126</v>
      </c>
      <c r="BM94" s="129" t="s">
        <v>179</v>
      </c>
    </row>
    <row r="95" spans="2:65" s="1" customFormat="1" ht="16.5" customHeight="1">
      <c r="B95" s="118"/>
      <c r="C95" s="119" t="s">
        <v>180</v>
      </c>
      <c r="D95" s="119" t="s">
        <v>122</v>
      </c>
      <c r="E95" s="120" t="s">
        <v>181</v>
      </c>
      <c r="F95" s="121" t="s">
        <v>182</v>
      </c>
      <c r="G95" s="122" t="s">
        <v>168</v>
      </c>
      <c r="H95" s="123">
        <v>30</v>
      </c>
      <c r="I95" s="124">
        <v>180</v>
      </c>
      <c r="J95" s="124">
        <f t="shared" si="0"/>
        <v>5400</v>
      </c>
      <c r="K95" s="121" t="s">
        <v>3</v>
      </c>
      <c r="L95" s="25"/>
      <c r="M95" s="125" t="s">
        <v>3</v>
      </c>
      <c r="N95" s="126" t="s">
        <v>42</v>
      </c>
      <c r="O95" s="127">
        <v>0</v>
      </c>
      <c r="P95" s="127">
        <f t="shared" si="1"/>
        <v>0</v>
      </c>
      <c r="Q95" s="127">
        <v>0</v>
      </c>
      <c r="R95" s="127">
        <f t="shared" si="2"/>
        <v>0</v>
      </c>
      <c r="S95" s="127">
        <v>0</v>
      </c>
      <c r="T95" s="128">
        <f t="shared" si="3"/>
        <v>0</v>
      </c>
      <c r="AR95" s="129" t="s">
        <v>126</v>
      </c>
      <c r="AT95" s="129" t="s">
        <v>122</v>
      </c>
      <c r="AU95" s="129" t="s">
        <v>77</v>
      </c>
      <c r="AY95" s="13" t="s">
        <v>121</v>
      </c>
      <c r="BE95" s="130">
        <f t="shared" si="4"/>
        <v>0</v>
      </c>
      <c r="BF95" s="130">
        <f t="shared" si="5"/>
        <v>5400</v>
      </c>
      <c r="BG95" s="130">
        <f t="shared" si="6"/>
        <v>0</v>
      </c>
      <c r="BH95" s="130">
        <f t="shared" si="7"/>
        <v>0</v>
      </c>
      <c r="BI95" s="130">
        <f t="shared" si="8"/>
        <v>0</v>
      </c>
      <c r="BJ95" s="13" t="s">
        <v>79</v>
      </c>
      <c r="BK95" s="130">
        <f t="shared" si="9"/>
        <v>5400</v>
      </c>
      <c r="BL95" s="13" t="s">
        <v>126</v>
      </c>
      <c r="BM95" s="129" t="s">
        <v>183</v>
      </c>
    </row>
    <row r="96" spans="2:65" s="1" customFormat="1" ht="16.5" customHeight="1">
      <c r="B96" s="118"/>
      <c r="C96" s="119" t="s">
        <v>184</v>
      </c>
      <c r="D96" s="119" t="s">
        <v>122</v>
      </c>
      <c r="E96" s="120" t="s">
        <v>185</v>
      </c>
      <c r="F96" s="121" t="s">
        <v>186</v>
      </c>
      <c r="G96" s="122" t="s">
        <v>168</v>
      </c>
      <c r="H96" s="123">
        <v>5</v>
      </c>
      <c r="I96" s="124">
        <v>180</v>
      </c>
      <c r="J96" s="124">
        <f t="shared" si="0"/>
        <v>900</v>
      </c>
      <c r="K96" s="121" t="s">
        <v>3</v>
      </c>
      <c r="L96" s="25"/>
      <c r="M96" s="125" t="s">
        <v>3</v>
      </c>
      <c r="N96" s="126" t="s">
        <v>42</v>
      </c>
      <c r="O96" s="127">
        <v>0</v>
      </c>
      <c r="P96" s="127">
        <f t="shared" si="1"/>
        <v>0</v>
      </c>
      <c r="Q96" s="127">
        <v>0</v>
      </c>
      <c r="R96" s="127">
        <f t="shared" si="2"/>
        <v>0</v>
      </c>
      <c r="S96" s="127">
        <v>0</v>
      </c>
      <c r="T96" s="128">
        <f t="shared" si="3"/>
        <v>0</v>
      </c>
      <c r="AR96" s="129" t="s">
        <v>126</v>
      </c>
      <c r="AT96" s="129" t="s">
        <v>122</v>
      </c>
      <c r="AU96" s="129" t="s">
        <v>77</v>
      </c>
      <c r="AY96" s="13" t="s">
        <v>121</v>
      </c>
      <c r="BE96" s="130">
        <f t="shared" si="4"/>
        <v>0</v>
      </c>
      <c r="BF96" s="130">
        <f t="shared" si="5"/>
        <v>900</v>
      </c>
      <c r="BG96" s="130">
        <f t="shared" si="6"/>
        <v>0</v>
      </c>
      <c r="BH96" s="130">
        <f t="shared" si="7"/>
        <v>0</v>
      </c>
      <c r="BI96" s="130">
        <f t="shared" si="8"/>
        <v>0</v>
      </c>
      <c r="BJ96" s="13" t="s">
        <v>79</v>
      </c>
      <c r="BK96" s="130">
        <f t="shared" si="9"/>
        <v>900</v>
      </c>
      <c r="BL96" s="13" t="s">
        <v>126</v>
      </c>
      <c r="BM96" s="129" t="s">
        <v>187</v>
      </c>
    </row>
    <row r="97" spans="2:65" s="1" customFormat="1" ht="24.2" customHeight="1">
      <c r="B97" s="118"/>
      <c r="C97" s="119" t="s">
        <v>188</v>
      </c>
      <c r="D97" s="119" t="s">
        <v>122</v>
      </c>
      <c r="E97" s="120" t="s">
        <v>189</v>
      </c>
      <c r="F97" s="121" t="s">
        <v>190</v>
      </c>
      <c r="G97" s="122" t="s">
        <v>165</v>
      </c>
      <c r="H97" s="123">
        <v>1.1499999999999999</v>
      </c>
      <c r="I97" s="124">
        <v>2150</v>
      </c>
      <c r="J97" s="124">
        <f t="shared" si="0"/>
        <v>2472.5</v>
      </c>
      <c r="K97" s="121" t="s">
        <v>3</v>
      </c>
      <c r="L97" s="25"/>
      <c r="M97" s="125" t="s">
        <v>3</v>
      </c>
      <c r="N97" s="126" t="s">
        <v>42</v>
      </c>
      <c r="O97" s="127">
        <v>0</v>
      </c>
      <c r="P97" s="127">
        <f t="shared" si="1"/>
        <v>0</v>
      </c>
      <c r="Q97" s="127">
        <v>0</v>
      </c>
      <c r="R97" s="127">
        <f t="shared" si="2"/>
        <v>0</v>
      </c>
      <c r="S97" s="127">
        <v>0</v>
      </c>
      <c r="T97" s="128">
        <f t="shared" si="3"/>
        <v>0</v>
      </c>
      <c r="AR97" s="129" t="s">
        <v>126</v>
      </c>
      <c r="AT97" s="129" t="s">
        <v>122</v>
      </c>
      <c r="AU97" s="129" t="s">
        <v>77</v>
      </c>
      <c r="AY97" s="13" t="s">
        <v>121</v>
      </c>
      <c r="BE97" s="130">
        <f t="shared" si="4"/>
        <v>0</v>
      </c>
      <c r="BF97" s="130">
        <f t="shared" si="5"/>
        <v>2472.5</v>
      </c>
      <c r="BG97" s="130">
        <f t="shared" si="6"/>
        <v>0</v>
      </c>
      <c r="BH97" s="130">
        <f t="shared" si="7"/>
        <v>0</v>
      </c>
      <c r="BI97" s="130">
        <f t="shared" si="8"/>
        <v>0</v>
      </c>
      <c r="BJ97" s="13" t="s">
        <v>79</v>
      </c>
      <c r="BK97" s="130">
        <f t="shared" si="9"/>
        <v>2472.5</v>
      </c>
      <c r="BL97" s="13" t="s">
        <v>126</v>
      </c>
      <c r="BM97" s="129" t="s">
        <v>191</v>
      </c>
    </row>
    <row r="98" spans="2:65" s="1" customFormat="1" ht="24.2" customHeight="1">
      <c r="B98" s="118"/>
      <c r="C98" s="119" t="s">
        <v>192</v>
      </c>
      <c r="D98" s="119" t="s">
        <v>122</v>
      </c>
      <c r="E98" s="120" t="s">
        <v>193</v>
      </c>
      <c r="F98" s="121" t="s">
        <v>194</v>
      </c>
      <c r="G98" s="122" t="s">
        <v>165</v>
      </c>
      <c r="H98" s="123">
        <v>0.15</v>
      </c>
      <c r="I98" s="124">
        <v>2150</v>
      </c>
      <c r="J98" s="124">
        <f t="shared" si="0"/>
        <v>322.5</v>
      </c>
      <c r="K98" s="121" t="s">
        <v>3</v>
      </c>
      <c r="L98" s="25"/>
      <c r="M98" s="125" t="s">
        <v>3</v>
      </c>
      <c r="N98" s="126" t="s">
        <v>42</v>
      </c>
      <c r="O98" s="127">
        <v>0</v>
      </c>
      <c r="P98" s="127">
        <f t="shared" si="1"/>
        <v>0</v>
      </c>
      <c r="Q98" s="127">
        <v>0</v>
      </c>
      <c r="R98" s="127">
        <f t="shared" si="2"/>
        <v>0</v>
      </c>
      <c r="S98" s="127">
        <v>0</v>
      </c>
      <c r="T98" s="128">
        <f t="shared" si="3"/>
        <v>0</v>
      </c>
      <c r="AR98" s="129" t="s">
        <v>126</v>
      </c>
      <c r="AT98" s="129" t="s">
        <v>122</v>
      </c>
      <c r="AU98" s="129" t="s">
        <v>77</v>
      </c>
      <c r="AY98" s="13" t="s">
        <v>121</v>
      </c>
      <c r="BE98" s="130">
        <f t="shared" si="4"/>
        <v>0</v>
      </c>
      <c r="BF98" s="130">
        <f t="shared" si="5"/>
        <v>322.5</v>
      </c>
      <c r="BG98" s="130">
        <f t="shared" si="6"/>
        <v>0</v>
      </c>
      <c r="BH98" s="130">
        <f t="shared" si="7"/>
        <v>0</v>
      </c>
      <c r="BI98" s="130">
        <f t="shared" si="8"/>
        <v>0</v>
      </c>
      <c r="BJ98" s="13" t="s">
        <v>79</v>
      </c>
      <c r="BK98" s="130">
        <f t="shared" si="9"/>
        <v>322.5</v>
      </c>
      <c r="BL98" s="13" t="s">
        <v>126</v>
      </c>
      <c r="BM98" s="129" t="s">
        <v>195</v>
      </c>
    </row>
    <row r="99" spans="2:65" s="1" customFormat="1" ht="24.2" customHeight="1">
      <c r="B99" s="118"/>
      <c r="C99" s="119" t="s">
        <v>9</v>
      </c>
      <c r="D99" s="119" t="s">
        <v>122</v>
      </c>
      <c r="E99" s="120" t="s">
        <v>196</v>
      </c>
      <c r="F99" s="121" t="s">
        <v>197</v>
      </c>
      <c r="G99" s="122" t="s">
        <v>162</v>
      </c>
      <c r="H99" s="123">
        <v>22.5</v>
      </c>
      <c r="I99" s="124">
        <v>1250</v>
      </c>
      <c r="J99" s="124">
        <f t="shared" si="0"/>
        <v>28125</v>
      </c>
      <c r="K99" s="121" t="s">
        <v>3</v>
      </c>
      <c r="L99" s="25"/>
      <c r="M99" s="125" t="s">
        <v>3</v>
      </c>
      <c r="N99" s="126" t="s">
        <v>42</v>
      </c>
      <c r="O99" s="127">
        <v>0</v>
      </c>
      <c r="P99" s="127">
        <f t="shared" si="1"/>
        <v>0</v>
      </c>
      <c r="Q99" s="127">
        <v>0</v>
      </c>
      <c r="R99" s="127">
        <f t="shared" si="2"/>
        <v>0</v>
      </c>
      <c r="S99" s="127">
        <v>0</v>
      </c>
      <c r="T99" s="128">
        <f t="shared" si="3"/>
        <v>0</v>
      </c>
      <c r="AR99" s="129" t="s">
        <v>126</v>
      </c>
      <c r="AT99" s="129" t="s">
        <v>122</v>
      </c>
      <c r="AU99" s="129" t="s">
        <v>77</v>
      </c>
      <c r="AY99" s="13" t="s">
        <v>121</v>
      </c>
      <c r="BE99" s="130">
        <f t="shared" si="4"/>
        <v>0</v>
      </c>
      <c r="BF99" s="130">
        <f t="shared" si="5"/>
        <v>28125</v>
      </c>
      <c r="BG99" s="130">
        <f t="shared" si="6"/>
        <v>0</v>
      </c>
      <c r="BH99" s="130">
        <f t="shared" si="7"/>
        <v>0</v>
      </c>
      <c r="BI99" s="130">
        <f t="shared" si="8"/>
        <v>0</v>
      </c>
      <c r="BJ99" s="13" t="s">
        <v>79</v>
      </c>
      <c r="BK99" s="130">
        <f t="shared" si="9"/>
        <v>28125</v>
      </c>
      <c r="BL99" s="13" t="s">
        <v>126</v>
      </c>
      <c r="BM99" s="129" t="s">
        <v>198</v>
      </c>
    </row>
    <row r="100" spans="2:65" s="1" customFormat="1" ht="24.2" customHeight="1">
      <c r="B100" s="118"/>
      <c r="C100" s="119" t="s">
        <v>199</v>
      </c>
      <c r="D100" s="119" t="s">
        <v>122</v>
      </c>
      <c r="E100" s="120" t="s">
        <v>200</v>
      </c>
      <c r="F100" s="121" t="s">
        <v>201</v>
      </c>
      <c r="G100" s="122" t="s">
        <v>162</v>
      </c>
      <c r="H100" s="123">
        <v>2.5</v>
      </c>
      <c r="I100" s="124">
        <v>1250</v>
      </c>
      <c r="J100" s="124">
        <f t="shared" si="0"/>
        <v>3125</v>
      </c>
      <c r="K100" s="121" t="s">
        <v>3</v>
      </c>
      <c r="L100" s="25"/>
      <c r="M100" s="125" t="s">
        <v>3</v>
      </c>
      <c r="N100" s="126" t="s">
        <v>42</v>
      </c>
      <c r="O100" s="127">
        <v>0</v>
      </c>
      <c r="P100" s="127">
        <f t="shared" si="1"/>
        <v>0</v>
      </c>
      <c r="Q100" s="127">
        <v>0</v>
      </c>
      <c r="R100" s="127">
        <f t="shared" si="2"/>
        <v>0</v>
      </c>
      <c r="S100" s="127">
        <v>0</v>
      </c>
      <c r="T100" s="128">
        <f t="shared" si="3"/>
        <v>0</v>
      </c>
      <c r="AR100" s="129" t="s">
        <v>126</v>
      </c>
      <c r="AT100" s="129" t="s">
        <v>122</v>
      </c>
      <c r="AU100" s="129" t="s">
        <v>77</v>
      </c>
      <c r="AY100" s="13" t="s">
        <v>121</v>
      </c>
      <c r="BE100" s="130">
        <f t="shared" si="4"/>
        <v>0</v>
      </c>
      <c r="BF100" s="130">
        <f t="shared" si="5"/>
        <v>3125</v>
      </c>
      <c r="BG100" s="130">
        <f t="shared" si="6"/>
        <v>0</v>
      </c>
      <c r="BH100" s="130">
        <f t="shared" si="7"/>
        <v>0</v>
      </c>
      <c r="BI100" s="130">
        <f t="shared" si="8"/>
        <v>0</v>
      </c>
      <c r="BJ100" s="13" t="s">
        <v>79</v>
      </c>
      <c r="BK100" s="130">
        <f t="shared" si="9"/>
        <v>3125</v>
      </c>
      <c r="BL100" s="13" t="s">
        <v>126</v>
      </c>
      <c r="BM100" s="129" t="s">
        <v>202</v>
      </c>
    </row>
    <row r="101" spans="2:65" s="1" customFormat="1" ht="24.2" customHeight="1">
      <c r="B101" s="118"/>
      <c r="C101" s="119" t="s">
        <v>203</v>
      </c>
      <c r="D101" s="119" t="s">
        <v>122</v>
      </c>
      <c r="E101" s="120" t="s">
        <v>204</v>
      </c>
      <c r="F101" s="121" t="s">
        <v>205</v>
      </c>
      <c r="G101" s="122" t="s">
        <v>162</v>
      </c>
      <c r="H101" s="123">
        <v>22.5</v>
      </c>
      <c r="I101" s="124">
        <v>550</v>
      </c>
      <c r="J101" s="124">
        <f t="shared" si="0"/>
        <v>12375</v>
      </c>
      <c r="K101" s="121" t="s">
        <v>3</v>
      </c>
      <c r="L101" s="25"/>
      <c r="M101" s="125" t="s">
        <v>3</v>
      </c>
      <c r="N101" s="126" t="s">
        <v>42</v>
      </c>
      <c r="O101" s="127">
        <v>0</v>
      </c>
      <c r="P101" s="127">
        <f t="shared" si="1"/>
        <v>0</v>
      </c>
      <c r="Q101" s="127">
        <v>0</v>
      </c>
      <c r="R101" s="127">
        <f t="shared" si="2"/>
        <v>0</v>
      </c>
      <c r="S101" s="127">
        <v>0</v>
      </c>
      <c r="T101" s="128">
        <f t="shared" si="3"/>
        <v>0</v>
      </c>
      <c r="AR101" s="129" t="s">
        <v>126</v>
      </c>
      <c r="AT101" s="129" t="s">
        <v>122</v>
      </c>
      <c r="AU101" s="129" t="s">
        <v>77</v>
      </c>
      <c r="AY101" s="13" t="s">
        <v>121</v>
      </c>
      <c r="BE101" s="130">
        <f t="shared" si="4"/>
        <v>0</v>
      </c>
      <c r="BF101" s="130">
        <f t="shared" si="5"/>
        <v>12375</v>
      </c>
      <c r="BG101" s="130">
        <f t="shared" si="6"/>
        <v>0</v>
      </c>
      <c r="BH101" s="130">
        <f t="shared" si="7"/>
        <v>0</v>
      </c>
      <c r="BI101" s="130">
        <f t="shared" si="8"/>
        <v>0</v>
      </c>
      <c r="BJ101" s="13" t="s">
        <v>79</v>
      </c>
      <c r="BK101" s="130">
        <f t="shared" si="9"/>
        <v>12375</v>
      </c>
      <c r="BL101" s="13" t="s">
        <v>126</v>
      </c>
      <c r="BM101" s="129" t="s">
        <v>206</v>
      </c>
    </row>
    <row r="102" spans="2:65" s="1" customFormat="1" ht="24.2" customHeight="1">
      <c r="B102" s="118"/>
      <c r="C102" s="119" t="s">
        <v>207</v>
      </c>
      <c r="D102" s="119" t="s">
        <v>122</v>
      </c>
      <c r="E102" s="120" t="s">
        <v>208</v>
      </c>
      <c r="F102" s="121" t="s">
        <v>209</v>
      </c>
      <c r="G102" s="122" t="s">
        <v>162</v>
      </c>
      <c r="H102" s="123">
        <v>2.5</v>
      </c>
      <c r="I102" s="124">
        <v>550</v>
      </c>
      <c r="J102" s="124">
        <f t="shared" si="0"/>
        <v>1375</v>
      </c>
      <c r="K102" s="121" t="s">
        <v>3</v>
      </c>
      <c r="L102" s="25"/>
      <c r="M102" s="125" t="s">
        <v>3</v>
      </c>
      <c r="N102" s="126" t="s">
        <v>42</v>
      </c>
      <c r="O102" s="127">
        <v>0</v>
      </c>
      <c r="P102" s="127">
        <f t="shared" si="1"/>
        <v>0</v>
      </c>
      <c r="Q102" s="127">
        <v>0</v>
      </c>
      <c r="R102" s="127">
        <f t="shared" si="2"/>
        <v>0</v>
      </c>
      <c r="S102" s="127">
        <v>0</v>
      </c>
      <c r="T102" s="128">
        <f t="shared" si="3"/>
        <v>0</v>
      </c>
      <c r="AR102" s="129" t="s">
        <v>126</v>
      </c>
      <c r="AT102" s="129" t="s">
        <v>122</v>
      </c>
      <c r="AU102" s="129" t="s">
        <v>77</v>
      </c>
      <c r="AY102" s="13" t="s">
        <v>121</v>
      </c>
      <c r="BE102" s="130">
        <f t="shared" si="4"/>
        <v>0</v>
      </c>
      <c r="BF102" s="130">
        <f t="shared" si="5"/>
        <v>1375</v>
      </c>
      <c r="BG102" s="130">
        <f t="shared" si="6"/>
        <v>0</v>
      </c>
      <c r="BH102" s="130">
        <f t="shared" si="7"/>
        <v>0</v>
      </c>
      <c r="BI102" s="130">
        <f t="shared" si="8"/>
        <v>0</v>
      </c>
      <c r="BJ102" s="13" t="s">
        <v>79</v>
      </c>
      <c r="BK102" s="130">
        <f t="shared" si="9"/>
        <v>1375</v>
      </c>
      <c r="BL102" s="13" t="s">
        <v>126</v>
      </c>
      <c r="BM102" s="129" t="s">
        <v>210</v>
      </c>
    </row>
    <row r="103" spans="2:65" s="1" customFormat="1" ht="16.5" customHeight="1">
      <c r="B103" s="118"/>
      <c r="C103" s="119" t="s">
        <v>211</v>
      </c>
      <c r="D103" s="119" t="s">
        <v>122</v>
      </c>
      <c r="E103" s="120" t="s">
        <v>212</v>
      </c>
      <c r="F103" s="121" t="s">
        <v>213</v>
      </c>
      <c r="G103" s="122" t="s">
        <v>141</v>
      </c>
      <c r="H103" s="123">
        <v>1</v>
      </c>
      <c r="I103" s="124">
        <v>12500</v>
      </c>
      <c r="J103" s="124">
        <f t="shared" si="0"/>
        <v>12500</v>
      </c>
      <c r="K103" s="121" t="s">
        <v>3</v>
      </c>
      <c r="L103" s="25"/>
      <c r="M103" s="125" t="s">
        <v>3</v>
      </c>
      <c r="N103" s="126" t="s">
        <v>42</v>
      </c>
      <c r="O103" s="127">
        <v>0</v>
      </c>
      <c r="P103" s="127">
        <f t="shared" si="1"/>
        <v>0</v>
      </c>
      <c r="Q103" s="127">
        <v>0</v>
      </c>
      <c r="R103" s="127">
        <f t="shared" si="2"/>
        <v>0</v>
      </c>
      <c r="S103" s="127">
        <v>0</v>
      </c>
      <c r="T103" s="128">
        <f t="shared" si="3"/>
        <v>0</v>
      </c>
      <c r="AR103" s="129" t="s">
        <v>126</v>
      </c>
      <c r="AT103" s="129" t="s">
        <v>122</v>
      </c>
      <c r="AU103" s="129" t="s">
        <v>77</v>
      </c>
      <c r="AY103" s="13" t="s">
        <v>121</v>
      </c>
      <c r="BE103" s="130">
        <f t="shared" si="4"/>
        <v>0</v>
      </c>
      <c r="BF103" s="130">
        <f t="shared" si="5"/>
        <v>12500</v>
      </c>
      <c r="BG103" s="130">
        <f t="shared" si="6"/>
        <v>0</v>
      </c>
      <c r="BH103" s="130">
        <f t="shared" si="7"/>
        <v>0</v>
      </c>
      <c r="BI103" s="130">
        <f t="shared" si="8"/>
        <v>0</v>
      </c>
      <c r="BJ103" s="13" t="s">
        <v>79</v>
      </c>
      <c r="BK103" s="130">
        <f t="shared" si="9"/>
        <v>12500</v>
      </c>
      <c r="BL103" s="13" t="s">
        <v>126</v>
      </c>
      <c r="BM103" s="129" t="s">
        <v>214</v>
      </c>
    </row>
    <row r="104" spans="2:65" s="1" customFormat="1" ht="16.5" customHeight="1">
      <c r="B104" s="118"/>
      <c r="C104" s="119" t="s">
        <v>215</v>
      </c>
      <c r="D104" s="119" t="s">
        <v>122</v>
      </c>
      <c r="E104" s="120" t="s">
        <v>216</v>
      </c>
      <c r="F104" s="121" t="s">
        <v>145</v>
      </c>
      <c r="G104" s="122" t="s">
        <v>141</v>
      </c>
      <c r="H104" s="123">
        <v>1</v>
      </c>
      <c r="I104" s="124">
        <v>34600</v>
      </c>
      <c r="J104" s="124">
        <f t="shared" si="0"/>
        <v>34600</v>
      </c>
      <c r="K104" s="121" t="s">
        <v>3</v>
      </c>
      <c r="L104" s="25"/>
      <c r="M104" s="131" t="s">
        <v>3</v>
      </c>
      <c r="N104" s="132" t="s">
        <v>42</v>
      </c>
      <c r="O104" s="133">
        <v>0</v>
      </c>
      <c r="P104" s="133">
        <f t="shared" si="1"/>
        <v>0</v>
      </c>
      <c r="Q104" s="133">
        <v>0</v>
      </c>
      <c r="R104" s="133">
        <f t="shared" si="2"/>
        <v>0</v>
      </c>
      <c r="S104" s="133">
        <v>0</v>
      </c>
      <c r="T104" s="134">
        <f t="shared" si="3"/>
        <v>0</v>
      </c>
      <c r="AR104" s="129" t="s">
        <v>126</v>
      </c>
      <c r="AT104" s="129" t="s">
        <v>122</v>
      </c>
      <c r="AU104" s="129" t="s">
        <v>77</v>
      </c>
      <c r="AY104" s="13" t="s">
        <v>121</v>
      </c>
      <c r="BE104" s="130">
        <f t="shared" si="4"/>
        <v>0</v>
      </c>
      <c r="BF104" s="130">
        <f t="shared" si="5"/>
        <v>34600</v>
      </c>
      <c r="BG104" s="130">
        <f t="shared" si="6"/>
        <v>0</v>
      </c>
      <c r="BH104" s="130">
        <f t="shared" si="7"/>
        <v>0</v>
      </c>
      <c r="BI104" s="130">
        <f t="shared" si="8"/>
        <v>0</v>
      </c>
      <c r="BJ104" s="13" t="s">
        <v>79</v>
      </c>
      <c r="BK104" s="130">
        <f t="shared" si="9"/>
        <v>34600</v>
      </c>
      <c r="BL104" s="13" t="s">
        <v>126</v>
      </c>
      <c r="BM104" s="129" t="s">
        <v>217</v>
      </c>
    </row>
    <row r="105" spans="2:65" s="1" customFormat="1" ht="6.95" customHeight="1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25"/>
    </row>
  </sheetData>
  <autoFilter ref="C85:K104" xr:uid="{00000000-0009-0000-0000-000003000000}"/>
  <mergeCells count="11">
    <mergeCell ref="L2:V2"/>
    <mergeCell ref="E52:H52"/>
    <mergeCell ref="E54:H54"/>
    <mergeCell ref="E74:H74"/>
    <mergeCell ref="E76:H76"/>
    <mergeCell ref="E78:H78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BM9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56" t="s">
        <v>6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3" t="s">
        <v>94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77</v>
      </c>
    </row>
    <row r="4" spans="2:46" ht="24.95" customHeight="1">
      <c r="B4" s="16"/>
      <c r="D4" s="17" t="s">
        <v>96</v>
      </c>
      <c r="L4" s="16"/>
      <c r="M4" s="84" t="s">
        <v>11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2" t="s">
        <v>15</v>
      </c>
      <c r="L6" s="16"/>
    </row>
    <row r="7" spans="2:46" ht="26.25" customHeight="1">
      <c r="B7" s="16"/>
      <c r="E7" s="257" t="str">
        <f>'Rekapitulace stavby'!K6</f>
        <v>Stavební úpravy ke snížení vlhkosti zdiva BD č.p. 404 ve Zlatých Horách - skutečné provedení</v>
      </c>
      <c r="F7" s="258"/>
      <c r="G7" s="258"/>
      <c r="H7" s="258"/>
      <c r="L7" s="16"/>
    </row>
    <row r="8" spans="2:46" ht="12" customHeight="1">
      <c r="B8" s="16"/>
      <c r="D8" s="22" t="s">
        <v>97</v>
      </c>
      <c r="L8" s="16"/>
    </row>
    <row r="9" spans="2:46" s="1" customFormat="1" ht="16.5" customHeight="1">
      <c r="B9" s="25"/>
      <c r="E9" s="257" t="s">
        <v>218</v>
      </c>
      <c r="F9" s="259"/>
      <c r="G9" s="259"/>
      <c r="H9" s="259"/>
      <c r="L9" s="25"/>
    </row>
    <row r="10" spans="2:46" s="1" customFormat="1" ht="12" customHeight="1">
      <c r="B10" s="25"/>
      <c r="D10" s="22" t="s">
        <v>99</v>
      </c>
      <c r="L10" s="25"/>
    </row>
    <row r="11" spans="2:46" s="1" customFormat="1" ht="16.5" customHeight="1">
      <c r="B11" s="25"/>
      <c r="E11" s="220" t="s">
        <v>147</v>
      </c>
      <c r="F11" s="259"/>
      <c r="G11" s="259"/>
      <c r="H11" s="259"/>
      <c r="L11" s="25"/>
    </row>
    <row r="12" spans="2:46" s="1" customFormat="1" ht="11.25">
      <c r="B12" s="25"/>
      <c r="L12" s="25"/>
    </row>
    <row r="13" spans="2:46" s="1" customFormat="1" ht="12" customHeight="1">
      <c r="B13" s="25"/>
      <c r="D13" s="22" t="s">
        <v>17</v>
      </c>
      <c r="F13" s="20" t="s">
        <v>3</v>
      </c>
      <c r="I13" s="22" t="s">
        <v>18</v>
      </c>
      <c r="J13" s="20" t="s">
        <v>3</v>
      </c>
      <c r="L13" s="25"/>
    </row>
    <row r="14" spans="2:46" s="1" customFormat="1" ht="12" customHeight="1">
      <c r="B14" s="25"/>
      <c r="D14" s="22" t="s">
        <v>19</v>
      </c>
      <c r="F14" s="20" t="s">
        <v>20</v>
      </c>
      <c r="I14" s="22" t="s">
        <v>21</v>
      </c>
      <c r="J14" s="42" t="str">
        <f>'Rekapitulace stavby'!AN8</f>
        <v>21. 1. 2026</v>
      </c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23</v>
      </c>
      <c r="I16" s="22" t="s">
        <v>24</v>
      </c>
      <c r="J16" s="20" t="s">
        <v>3</v>
      </c>
      <c r="L16" s="25"/>
    </row>
    <row r="17" spans="2:12" s="1" customFormat="1" ht="18" customHeight="1">
      <c r="B17" s="25"/>
      <c r="E17" s="20" t="s">
        <v>25</v>
      </c>
      <c r="I17" s="22" t="s">
        <v>26</v>
      </c>
      <c r="J17" s="20" t="s">
        <v>3</v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27</v>
      </c>
      <c r="I19" s="22" t="s">
        <v>24</v>
      </c>
      <c r="J19" s="20" t="s">
        <v>28</v>
      </c>
      <c r="L19" s="25"/>
    </row>
    <row r="20" spans="2:12" s="1" customFormat="1" ht="18" customHeight="1">
      <c r="B20" s="25"/>
      <c r="E20" s="20" t="s">
        <v>29</v>
      </c>
      <c r="I20" s="22" t="s">
        <v>26</v>
      </c>
      <c r="J20" s="20" t="s">
        <v>30</v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31</v>
      </c>
      <c r="I22" s="22" t="s">
        <v>24</v>
      </c>
      <c r="J22" s="20" t="s">
        <v>3</v>
      </c>
      <c r="L22" s="25"/>
    </row>
    <row r="23" spans="2:12" s="1" customFormat="1" ht="18" customHeight="1">
      <c r="B23" s="25"/>
      <c r="E23" s="20" t="s">
        <v>20</v>
      </c>
      <c r="I23" s="22" t="s">
        <v>26</v>
      </c>
      <c r="J23" s="20" t="s">
        <v>3</v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33</v>
      </c>
      <c r="I25" s="22" t="s">
        <v>24</v>
      </c>
      <c r="J25" s="20" t="s">
        <v>3</v>
      </c>
      <c r="L25" s="25"/>
    </row>
    <row r="26" spans="2:12" s="1" customFormat="1" ht="18" customHeight="1">
      <c r="B26" s="25"/>
      <c r="E26" s="20" t="s">
        <v>20</v>
      </c>
      <c r="I26" s="22" t="s">
        <v>26</v>
      </c>
      <c r="J26" s="20" t="s">
        <v>3</v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34</v>
      </c>
      <c r="L28" s="25"/>
    </row>
    <row r="29" spans="2:12" s="7" customFormat="1" ht="16.5" customHeight="1">
      <c r="B29" s="85"/>
      <c r="E29" s="245" t="s">
        <v>3</v>
      </c>
      <c r="F29" s="245"/>
      <c r="G29" s="245"/>
      <c r="H29" s="245"/>
      <c r="L29" s="85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25.35" customHeight="1">
      <c r="B32" s="25"/>
      <c r="D32" s="86" t="s">
        <v>36</v>
      </c>
      <c r="J32" s="56">
        <f>ROUND(J86, 2)</f>
        <v>-4420</v>
      </c>
      <c r="L32" s="25"/>
    </row>
    <row r="33" spans="2:12" s="1" customFormat="1" ht="6.95" customHeight="1">
      <c r="B33" s="25"/>
      <c r="D33" s="43"/>
      <c r="E33" s="43"/>
      <c r="F33" s="43"/>
      <c r="G33" s="43"/>
      <c r="H33" s="43"/>
      <c r="I33" s="43"/>
      <c r="J33" s="43"/>
      <c r="K33" s="43"/>
      <c r="L33" s="25"/>
    </row>
    <row r="34" spans="2:12" s="1" customFormat="1" ht="14.45" customHeight="1">
      <c r="B34" s="25"/>
      <c r="F34" s="28" t="s">
        <v>38</v>
      </c>
      <c r="I34" s="28" t="s">
        <v>37</v>
      </c>
      <c r="J34" s="28" t="s">
        <v>39</v>
      </c>
      <c r="L34" s="25"/>
    </row>
    <row r="35" spans="2:12" s="1" customFormat="1" ht="14.45" customHeight="1">
      <c r="B35" s="25"/>
      <c r="D35" s="45" t="s">
        <v>40</v>
      </c>
      <c r="E35" s="22" t="s">
        <v>41</v>
      </c>
      <c r="F35" s="77">
        <f>ROUND((SUM(BE86:BE89)),  2)</f>
        <v>0</v>
      </c>
      <c r="I35" s="87">
        <v>0.21</v>
      </c>
      <c r="J35" s="77">
        <f>ROUND(((SUM(BE86:BE89))*I35),  2)</f>
        <v>0</v>
      </c>
      <c r="L35" s="25"/>
    </row>
    <row r="36" spans="2:12" s="1" customFormat="1" ht="14.45" customHeight="1">
      <c r="B36" s="25"/>
      <c r="E36" s="22" t="s">
        <v>42</v>
      </c>
      <c r="F36" s="77">
        <f>ROUND((SUM(BF86:BF89)),  2)</f>
        <v>-4420</v>
      </c>
      <c r="I36" s="87">
        <v>0.12</v>
      </c>
      <c r="J36" s="77">
        <f>ROUND(((SUM(BF86:BF89))*I36),  2)</f>
        <v>-530.4</v>
      </c>
      <c r="L36" s="25"/>
    </row>
    <row r="37" spans="2:12" s="1" customFormat="1" ht="14.45" hidden="1" customHeight="1">
      <c r="B37" s="25"/>
      <c r="E37" s="22" t="s">
        <v>43</v>
      </c>
      <c r="F37" s="77">
        <f>ROUND((SUM(BG86:BG89)),  2)</f>
        <v>0</v>
      </c>
      <c r="I37" s="87">
        <v>0.21</v>
      </c>
      <c r="J37" s="77">
        <f>0</f>
        <v>0</v>
      </c>
      <c r="L37" s="25"/>
    </row>
    <row r="38" spans="2:12" s="1" customFormat="1" ht="14.45" hidden="1" customHeight="1">
      <c r="B38" s="25"/>
      <c r="E38" s="22" t="s">
        <v>44</v>
      </c>
      <c r="F38" s="77">
        <f>ROUND((SUM(BH86:BH89)),  2)</f>
        <v>0</v>
      </c>
      <c r="I38" s="87">
        <v>0.12</v>
      </c>
      <c r="J38" s="77">
        <f>0</f>
        <v>0</v>
      </c>
      <c r="L38" s="25"/>
    </row>
    <row r="39" spans="2:12" s="1" customFormat="1" ht="14.45" hidden="1" customHeight="1">
      <c r="B39" s="25"/>
      <c r="E39" s="22" t="s">
        <v>45</v>
      </c>
      <c r="F39" s="77">
        <f>ROUND((SUM(BI86:BI89)),  2)</f>
        <v>0</v>
      </c>
      <c r="I39" s="87">
        <v>0</v>
      </c>
      <c r="J39" s="77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88"/>
      <c r="D41" s="89" t="s">
        <v>46</v>
      </c>
      <c r="E41" s="47"/>
      <c r="F41" s="47"/>
      <c r="G41" s="90" t="s">
        <v>47</v>
      </c>
      <c r="H41" s="91" t="s">
        <v>48</v>
      </c>
      <c r="I41" s="47"/>
      <c r="J41" s="92">
        <f>SUM(J32:J39)</f>
        <v>-4950.3999999999996</v>
      </c>
      <c r="K41" s="93"/>
      <c r="L41" s="25"/>
    </row>
    <row r="42" spans="2:12" s="1" customFormat="1" ht="14.45" customHeight="1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5"/>
    </row>
    <row r="46" spans="2:12" s="1" customFormat="1" ht="6.95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5"/>
    </row>
    <row r="47" spans="2:12" s="1" customFormat="1" ht="24.95" customHeight="1">
      <c r="B47" s="25"/>
      <c r="C47" s="17" t="s">
        <v>101</v>
      </c>
      <c r="L47" s="25"/>
    </row>
    <row r="48" spans="2:12" s="1" customFormat="1" ht="6.95" customHeight="1">
      <c r="B48" s="25"/>
      <c r="L48" s="25"/>
    </row>
    <row r="49" spans="2:47" s="1" customFormat="1" ht="12" customHeight="1">
      <c r="B49" s="25"/>
      <c r="C49" s="22" t="s">
        <v>15</v>
      </c>
      <c r="L49" s="25"/>
    </row>
    <row r="50" spans="2:47" s="1" customFormat="1" ht="26.25" customHeight="1">
      <c r="B50" s="25"/>
      <c r="E50" s="257" t="str">
        <f>E7</f>
        <v>Stavební úpravy ke snížení vlhkosti zdiva BD č.p. 404 ve Zlatých Horách - skutečné provedení</v>
      </c>
      <c r="F50" s="258"/>
      <c r="G50" s="258"/>
      <c r="H50" s="258"/>
      <c r="L50" s="25"/>
    </row>
    <row r="51" spans="2:47" ht="12" customHeight="1">
      <c r="B51" s="16"/>
      <c r="C51" s="22" t="s">
        <v>97</v>
      </c>
      <c r="L51" s="16"/>
    </row>
    <row r="52" spans="2:47" s="1" customFormat="1" ht="16.5" customHeight="1">
      <c r="B52" s="25"/>
      <c r="E52" s="257" t="s">
        <v>218</v>
      </c>
      <c r="F52" s="259"/>
      <c r="G52" s="259"/>
      <c r="H52" s="259"/>
      <c r="L52" s="25"/>
    </row>
    <row r="53" spans="2:47" s="1" customFormat="1" ht="12" customHeight="1">
      <c r="B53" s="25"/>
      <c r="C53" s="22" t="s">
        <v>99</v>
      </c>
      <c r="L53" s="25"/>
    </row>
    <row r="54" spans="2:47" s="1" customFormat="1" ht="16.5" customHeight="1">
      <c r="B54" s="25"/>
      <c r="E54" s="220" t="str">
        <f>E11</f>
        <v>SO 02 -  b.j.č. 01</v>
      </c>
      <c r="F54" s="259"/>
      <c r="G54" s="259"/>
      <c r="H54" s="259"/>
      <c r="L54" s="25"/>
    </row>
    <row r="55" spans="2:47" s="1" customFormat="1" ht="6.95" customHeight="1">
      <c r="B55" s="25"/>
      <c r="L55" s="25"/>
    </row>
    <row r="56" spans="2:47" s="1" customFormat="1" ht="12" customHeight="1">
      <c r="B56" s="25"/>
      <c r="C56" s="22" t="s">
        <v>19</v>
      </c>
      <c r="F56" s="20" t="str">
        <f>F14</f>
        <v xml:space="preserve"> </v>
      </c>
      <c r="I56" s="22" t="s">
        <v>21</v>
      </c>
      <c r="J56" s="42" t="str">
        <f>IF(J14="","",J14)</f>
        <v>21. 1. 2026</v>
      </c>
      <c r="L56" s="25"/>
    </row>
    <row r="57" spans="2:47" s="1" customFormat="1" ht="6.95" customHeight="1">
      <c r="B57" s="25"/>
      <c r="L57" s="25"/>
    </row>
    <row r="58" spans="2:47" s="1" customFormat="1" ht="15.2" customHeight="1">
      <c r="B58" s="25"/>
      <c r="C58" s="22" t="s">
        <v>23</v>
      </c>
      <c r="F58" s="20" t="str">
        <f>E17</f>
        <v>Město Zlaté Hory</v>
      </c>
      <c r="I58" s="22" t="s">
        <v>31</v>
      </c>
      <c r="J58" s="23" t="str">
        <f>E23</f>
        <v xml:space="preserve"> </v>
      </c>
      <c r="L58" s="25"/>
    </row>
    <row r="59" spans="2:47" s="1" customFormat="1" ht="15.2" customHeight="1">
      <c r="B59" s="25"/>
      <c r="C59" s="22" t="s">
        <v>27</v>
      </c>
      <c r="F59" s="20" t="str">
        <f>IF(E20="","",E20)</f>
        <v>SANOTECH.cz s.r.o., Rabštejnská Lhota 147, 537 01 Rabštejnská Lhota</v>
      </c>
      <c r="I59" s="22" t="s">
        <v>33</v>
      </c>
      <c r="J59" s="23" t="str">
        <f>E26</f>
        <v xml:space="preserve"> </v>
      </c>
      <c r="L59" s="25"/>
    </row>
    <row r="60" spans="2:47" s="1" customFormat="1" ht="10.35" customHeight="1">
      <c r="B60" s="25"/>
      <c r="L60" s="25"/>
    </row>
    <row r="61" spans="2:47" s="1" customFormat="1" ht="29.25" customHeight="1">
      <c r="B61" s="25"/>
      <c r="C61" s="94" t="s">
        <v>102</v>
      </c>
      <c r="D61" s="88"/>
      <c r="E61" s="88"/>
      <c r="F61" s="88"/>
      <c r="G61" s="88"/>
      <c r="H61" s="88"/>
      <c r="I61" s="88"/>
      <c r="J61" s="95" t="s">
        <v>103</v>
      </c>
      <c r="K61" s="88"/>
      <c r="L61" s="25"/>
    </row>
    <row r="62" spans="2:47" s="1" customFormat="1" ht="10.35" customHeight="1">
      <c r="B62" s="25"/>
      <c r="L62" s="25"/>
    </row>
    <row r="63" spans="2:47" s="1" customFormat="1" ht="22.9" customHeight="1">
      <c r="B63" s="25"/>
      <c r="C63" s="96" t="s">
        <v>68</v>
      </c>
      <c r="J63" s="56">
        <f>J86</f>
        <v>-4420</v>
      </c>
      <c r="L63" s="25"/>
      <c r="AU63" s="13" t="s">
        <v>104</v>
      </c>
    </row>
    <row r="64" spans="2:47" s="8" customFormat="1" ht="24.95" customHeight="1">
      <c r="B64" s="97"/>
      <c r="D64" s="98" t="s">
        <v>148</v>
      </c>
      <c r="E64" s="99"/>
      <c r="F64" s="99"/>
      <c r="G64" s="99"/>
      <c r="H64" s="99"/>
      <c r="I64" s="99"/>
      <c r="J64" s="100">
        <f>J87</f>
        <v>-4420</v>
      </c>
      <c r="L64" s="97"/>
    </row>
    <row r="65" spans="2:12" s="1" customFormat="1" ht="21.75" customHeight="1">
      <c r="B65" s="25"/>
      <c r="L65" s="25"/>
    </row>
    <row r="66" spans="2:12" s="1" customFormat="1" ht="6.95" customHeight="1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5"/>
    </row>
    <row r="70" spans="2:12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5"/>
    </row>
    <row r="71" spans="2:12" s="1" customFormat="1" ht="24.95" customHeight="1">
      <c r="B71" s="25"/>
      <c r="C71" s="17" t="s">
        <v>106</v>
      </c>
      <c r="L71" s="25"/>
    </row>
    <row r="72" spans="2:12" s="1" customFormat="1" ht="6.95" customHeight="1">
      <c r="B72" s="25"/>
      <c r="L72" s="25"/>
    </row>
    <row r="73" spans="2:12" s="1" customFormat="1" ht="12" customHeight="1">
      <c r="B73" s="25"/>
      <c r="C73" s="22" t="s">
        <v>15</v>
      </c>
      <c r="L73" s="25"/>
    </row>
    <row r="74" spans="2:12" s="1" customFormat="1" ht="26.25" customHeight="1">
      <c r="B74" s="25"/>
      <c r="E74" s="257" t="str">
        <f>E7</f>
        <v>Stavební úpravy ke snížení vlhkosti zdiva BD č.p. 404 ve Zlatých Horách - skutečné provedení</v>
      </c>
      <c r="F74" s="258"/>
      <c r="G74" s="258"/>
      <c r="H74" s="258"/>
      <c r="L74" s="25"/>
    </row>
    <row r="75" spans="2:12" ht="12" customHeight="1">
      <c r="B75" s="16"/>
      <c r="C75" s="22" t="s">
        <v>97</v>
      </c>
      <c r="L75" s="16"/>
    </row>
    <row r="76" spans="2:12" s="1" customFormat="1" ht="16.5" customHeight="1">
      <c r="B76" s="25"/>
      <c r="E76" s="257" t="s">
        <v>218</v>
      </c>
      <c r="F76" s="259"/>
      <c r="G76" s="259"/>
      <c r="H76" s="259"/>
      <c r="L76" s="25"/>
    </row>
    <row r="77" spans="2:12" s="1" customFormat="1" ht="12" customHeight="1">
      <c r="B77" s="25"/>
      <c r="C77" s="22" t="s">
        <v>99</v>
      </c>
      <c r="L77" s="25"/>
    </row>
    <row r="78" spans="2:12" s="1" customFormat="1" ht="16.5" customHeight="1">
      <c r="B78" s="25"/>
      <c r="E78" s="220" t="str">
        <f>E11</f>
        <v>SO 02 -  b.j.č. 01</v>
      </c>
      <c r="F78" s="259"/>
      <c r="G78" s="259"/>
      <c r="H78" s="259"/>
      <c r="L78" s="25"/>
    </row>
    <row r="79" spans="2:12" s="1" customFormat="1" ht="6.95" customHeight="1">
      <c r="B79" s="25"/>
      <c r="L79" s="25"/>
    </row>
    <row r="80" spans="2:12" s="1" customFormat="1" ht="12" customHeight="1">
      <c r="B80" s="25"/>
      <c r="C80" s="22" t="s">
        <v>19</v>
      </c>
      <c r="F80" s="20" t="str">
        <f>F14</f>
        <v xml:space="preserve"> </v>
      </c>
      <c r="I80" s="22" t="s">
        <v>21</v>
      </c>
      <c r="J80" s="42" t="str">
        <f>IF(J14="","",J14)</f>
        <v>21. 1. 2026</v>
      </c>
      <c r="L80" s="25"/>
    </row>
    <row r="81" spans="2:65" s="1" customFormat="1" ht="6.95" customHeight="1">
      <c r="B81" s="25"/>
      <c r="L81" s="25"/>
    </row>
    <row r="82" spans="2:65" s="1" customFormat="1" ht="15.2" customHeight="1">
      <c r="B82" s="25"/>
      <c r="C82" s="22" t="s">
        <v>23</v>
      </c>
      <c r="F82" s="20" t="str">
        <f>E17</f>
        <v>Město Zlaté Hory</v>
      </c>
      <c r="I82" s="22" t="s">
        <v>31</v>
      </c>
      <c r="J82" s="23" t="str">
        <f>E23</f>
        <v xml:space="preserve"> </v>
      </c>
      <c r="L82" s="25"/>
    </row>
    <row r="83" spans="2:65" s="1" customFormat="1" ht="15.2" customHeight="1">
      <c r="B83" s="25"/>
      <c r="C83" s="22" t="s">
        <v>27</v>
      </c>
      <c r="F83" s="20" t="str">
        <f>IF(E20="","",E20)</f>
        <v>SANOTECH.cz s.r.o., Rabštejnská Lhota 147, 537 01 Rabštejnská Lhota</v>
      </c>
      <c r="I83" s="22" t="s">
        <v>33</v>
      </c>
      <c r="J83" s="23" t="str">
        <f>E26</f>
        <v xml:space="preserve"> </v>
      </c>
      <c r="L83" s="25"/>
    </row>
    <row r="84" spans="2:65" s="1" customFormat="1" ht="10.35" customHeight="1">
      <c r="B84" s="25"/>
      <c r="L84" s="25"/>
    </row>
    <row r="85" spans="2:65" s="9" customFormat="1" ht="29.25" customHeight="1">
      <c r="B85" s="101"/>
      <c r="C85" s="102" t="s">
        <v>107</v>
      </c>
      <c r="D85" s="103" t="s">
        <v>55</v>
      </c>
      <c r="E85" s="103" t="s">
        <v>51</v>
      </c>
      <c r="F85" s="103" t="s">
        <v>52</v>
      </c>
      <c r="G85" s="103" t="s">
        <v>108</v>
      </c>
      <c r="H85" s="103" t="s">
        <v>109</v>
      </c>
      <c r="I85" s="103" t="s">
        <v>110</v>
      </c>
      <c r="J85" s="103" t="s">
        <v>103</v>
      </c>
      <c r="K85" s="104" t="s">
        <v>111</v>
      </c>
      <c r="L85" s="101"/>
      <c r="M85" s="49" t="s">
        <v>3</v>
      </c>
      <c r="N85" s="50" t="s">
        <v>40</v>
      </c>
      <c r="O85" s="50" t="s">
        <v>112</v>
      </c>
      <c r="P85" s="50" t="s">
        <v>113</v>
      </c>
      <c r="Q85" s="50" t="s">
        <v>114</v>
      </c>
      <c r="R85" s="50" t="s">
        <v>115</v>
      </c>
      <c r="S85" s="50" t="s">
        <v>116</v>
      </c>
      <c r="T85" s="51" t="s">
        <v>117</v>
      </c>
    </row>
    <row r="86" spans="2:65" s="1" customFormat="1" ht="22.9" customHeight="1">
      <c r="B86" s="25"/>
      <c r="C86" s="54" t="s">
        <v>118</v>
      </c>
      <c r="J86" s="105">
        <f>BK86</f>
        <v>-4420</v>
      </c>
      <c r="L86" s="25"/>
      <c r="M86" s="52"/>
      <c r="N86" s="43"/>
      <c r="O86" s="43"/>
      <c r="P86" s="106">
        <f>P87</f>
        <v>0</v>
      </c>
      <c r="Q86" s="43"/>
      <c r="R86" s="106">
        <f>R87</f>
        <v>0</v>
      </c>
      <c r="S86" s="43"/>
      <c r="T86" s="107">
        <f>T87</f>
        <v>0</v>
      </c>
      <c r="AT86" s="13" t="s">
        <v>69</v>
      </c>
      <c r="AU86" s="13" t="s">
        <v>104</v>
      </c>
      <c r="BK86" s="108">
        <f>BK87</f>
        <v>-4420</v>
      </c>
    </row>
    <row r="87" spans="2:65" s="10" customFormat="1" ht="25.9" customHeight="1">
      <c r="B87" s="109"/>
      <c r="D87" s="110" t="s">
        <v>69</v>
      </c>
      <c r="E87" s="111" t="s">
        <v>149</v>
      </c>
      <c r="F87" s="111" t="s">
        <v>150</v>
      </c>
      <c r="J87" s="112">
        <f>BK87</f>
        <v>-4420</v>
      </c>
      <c r="L87" s="109"/>
      <c r="M87" s="113"/>
      <c r="P87" s="114">
        <f>SUM(P88:P89)</f>
        <v>0</v>
      </c>
      <c r="R87" s="114">
        <f>SUM(R88:R89)</f>
        <v>0</v>
      </c>
      <c r="T87" s="115">
        <f>SUM(T88:T89)</f>
        <v>0</v>
      </c>
      <c r="AR87" s="110" t="s">
        <v>77</v>
      </c>
      <c r="AT87" s="116" t="s">
        <v>69</v>
      </c>
      <c r="AU87" s="116" t="s">
        <v>70</v>
      </c>
      <c r="AY87" s="110" t="s">
        <v>121</v>
      </c>
      <c r="BK87" s="117">
        <f>SUM(BK88:BK89)</f>
        <v>-4420</v>
      </c>
    </row>
    <row r="88" spans="2:65" s="1" customFormat="1" ht="21.75" customHeight="1">
      <c r="B88" s="118"/>
      <c r="C88" s="119" t="s">
        <v>77</v>
      </c>
      <c r="D88" s="119" t="s">
        <v>122</v>
      </c>
      <c r="E88" s="120" t="s">
        <v>204</v>
      </c>
      <c r="F88" s="121" t="s">
        <v>219</v>
      </c>
      <c r="G88" s="122" t="s">
        <v>168</v>
      </c>
      <c r="H88" s="123">
        <v>2.6</v>
      </c>
      <c r="I88" s="124">
        <v>-350</v>
      </c>
      <c r="J88" s="124">
        <f>ROUND(I88*H88,2)</f>
        <v>-910</v>
      </c>
      <c r="K88" s="121" t="s">
        <v>3</v>
      </c>
      <c r="L88" s="25"/>
      <c r="M88" s="125" t="s">
        <v>3</v>
      </c>
      <c r="N88" s="126" t="s">
        <v>42</v>
      </c>
      <c r="O88" s="127">
        <v>0</v>
      </c>
      <c r="P88" s="127">
        <f>O88*H88</f>
        <v>0</v>
      </c>
      <c r="Q88" s="127">
        <v>0</v>
      </c>
      <c r="R88" s="127">
        <f>Q88*H88</f>
        <v>0</v>
      </c>
      <c r="S88" s="127">
        <v>0</v>
      </c>
      <c r="T88" s="128">
        <f>S88*H88</f>
        <v>0</v>
      </c>
      <c r="AR88" s="129" t="s">
        <v>126</v>
      </c>
      <c r="AT88" s="129" t="s">
        <v>122</v>
      </c>
      <c r="AU88" s="129" t="s">
        <v>77</v>
      </c>
      <c r="AY88" s="13" t="s">
        <v>121</v>
      </c>
      <c r="BE88" s="130">
        <f>IF(N88="základní",J88,0)</f>
        <v>0</v>
      </c>
      <c r="BF88" s="130">
        <f>IF(N88="snížená",J88,0)</f>
        <v>-910</v>
      </c>
      <c r="BG88" s="130">
        <f>IF(N88="zákl. přenesená",J88,0)</f>
        <v>0</v>
      </c>
      <c r="BH88" s="130">
        <f>IF(N88="sníž. přenesená",J88,0)</f>
        <v>0</v>
      </c>
      <c r="BI88" s="130">
        <f>IF(N88="nulová",J88,0)</f>
        <v>0</v>
      </c>
      <c r="BJ88" s="13" t="s">
        <v>79</v>
      </c>
      <c r="BK88" s="130">
        <f>ROUND(I88*H88,2)</f>
        <v>-910</v>
      </c>
      <c r="BL88" s="13" t="s">
        <v>126</v>
      </c>
      <c r="BM88" s="129" t="s">
        <v>220</v>
      </c>
    </row>
    <row r="89" spans="2:65" s="1" customFormat="1" ht="16.5" customHeight="1">
      <c r="B89" s="118"/>
      <c r="C89" s="119" t="s">
        <v>79</v>
      </c>
      <c r="D89" s="119" t="s">
        <v>122</v>
      </c>
      <c r="E89" s="120" t="s">
        <v>208</v>
      </c>
      <c r="F89" s="121" t="s">
        <v>221</v>
      </c>
      <c r="G89" s="122" t="s">
        <v>168</v>
      </c>
      <c r="H89" s="123">
        <v>2.6</v>
      </c>
      <c r="I89" s="124">
        <v>-1350</v>
      </c>
      <c r="J89" s="124">
        <f>ROUND(I89*H89,2)</f>
        <v>-3510</v>
      </c>
      <c r="K89" s="121" t="s">
        <v>3</v>
      </c>
      <c r="L89" s="25"/>
      <c r="M89" s="131" t="s">
        <v>3</v>
      </c>
      <c r="N89" s="132" t="s">
        <v>42</v>
      </c>
      <c r="O89" s="133">
        <v>0</v>
      </c>
      <c r="P89" s="133">
        <f>O89*H89</f>
        <v>0</v>
      </c>
      <c r="Q89" s="133">
        <v>0</v>
      </c>
      <c r="R89" s="133">
        <f>Q89*H89</f>
        <v>0</v>
      </c>
      <c r="S89" s="133">
        <v>0</v>
      </c>
      <c r="T89" s="134">
        <f>S89*H89</f>
        <v>0</v>
      </c>
      <c r="AR89" s="129" t="s">
        <v>126</v>
      </c>
      <c r="AT89" s="129" t="s">
        <v>122</v>
      </c>
      <c r="AU89" s="129" t="s">
        <v>77</v>
      </c>
      <c r="AY89" s="13" t="s">
        <v>121</v>
      </c>
      <c r="BE89" s="130">
        <f>IF(N89="základní",J89,0)</f>
        <v>0</v>
      </c>
      <c r="BF89" s="130">
        <f>IF(N89="snížená",J89,0)</f>
        <v>-3510</v>
      </c>
      <c r="BG89" s="130">
        <f>IF(N89="zákl. přenesená",J89,0)</f>
        <v>0</v>
      </c>
      <c r="BH89" s="130">
        <f>IF(N89="sníž. přenesená",J89,0)</f>
        <v>0</v>
      </c>
      <c r="BI89" s="130">
        <f>IF(N89="nulová",J89,0)</f>
        <v>0</v>
      </c>
      <c r="BJ89" s="13" t="s">
        <v>79</v>
      </c>
      <c r="BK89" s="130">
        <f>ROUND(I89*H89,2)</f>
        <v>-3510</v>
      </c>
      <c r="BL89" s="13" t="s">
        <v>126</v>
      </c>
      <c r="BM89" s="129" t="s">
        <v>222</v>
      </c>
    </row>
    <row r="90" spans="2:65" s="1" customFormat="1" ht="6.95" customHeight="1"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25"/>
    </row>
  </sheetData>
  <autoFilter ref="C85:K89" xr:uid="{00000000-0009-0000-0000-000004000000}"/>
  <mergeCells count="11">
    <mergeCell ref="L2:V2"/>
    <mergeCell ref="E52:H52"/>
    <mergeCell ref="E54:H54"/>
    <mergeCell ref="E74:H74"/>
    <mergeCell ref="E76:H76"/>
    <mergeCell ref="E78:H78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BM113"/>
  <sheetViews>
    <sheetView showGridLines="0" topLeftCell="A85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56" t="s">
        <v>6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3" t="s">
        <v>95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77</v>
      </c>
    </row>
    <row r="4" spans="2:46" ht="24.95" customHeight="1">
      <c r="B4" s="16"/>
      <c r="D4" s="17" t="s">
        <v>96</v>
      </c>
      <c r="L4" s="16"/>
      <c r="M4" s="84" t="s">
        <v>11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2" t="s">
        <v>15</v>
      </c>
      <c r="L6" s="16"/>
    </row>
    <row r="7" spans="2:46" ht="26.25" customHeight="1">
      <c r="B7" s="16"/>
      <c r="E7" s="257" t="str">
        <f>'Rekapitulace stavby'!K6</f>
        <v>Stavební úpravy ke snížení vlhkosti zdiva BD č.p. 404 ve Zlatých Horách - skutečné provedení</v>
      </c>
      <c r="F7" s="258"/>
      <c r="G7" s="258"/>
      <c r="H7" s="258"/>
      <c r="L7" s="16"/>
    </row>
    <row r="8" spans="2:46" ht="12" customHeight="1">
      <c r="B8" s="16"/>
      <c r="D8" s="22" t="s">
        <v>97</v>
      </c>
      <c r="L8" s="16"/>
    </row>
    <row r="9" spans="2:46" s="1" customFormat="1" ht="16.5" customHeight="1">
      <c r="B9" s="25"/>
      <c r="E9" s="257" t="s">
        <v>218</v>
      </c>
      <c r="F9" s="259"/>
      <c r="G9" s="259"/>
      <c r="H9" s="259"/>
      <c r="L9" s="25"/>
    </row>
    <row r="10" spans="2:46" s="1" customFormat="1" ht="12" customHeight="1">
      <c r="B10" s="25"/>
      <c r="D10" s="22" t="s">
        <v>99</v>
      </c>
      <c r="L10" s="25"/>
    </row>
    <row r="11" spans="2:46" s="1" customFormat="1" ht="16.5" customHeight="1">
      <c r="B11" s="25"/>
      <c r="E11" s="220" t="s">
        <v>157</v>
      </c>
      <c r="F11" s="259"/>
      <c r="G11" s="259"/>
      <c r="H11" s="259"/>
      <c r="L11" s="25"/>
    </row>
    <row r="12" spans="2:46" s="1" customFormat="1" ht="11.25">
      <c r="B12" s="25"/>
      <c r="L12" s="25"/>
    </row>
    <row r="13" spans="2:46" s="1" customFormat="1" ht="12" customHeight="1">
      <c r="B13" s="25"/>
      <c r="D13" s="22" t="s">
        <v>17</v>
      </c>
      <c r="F13" s="20" t="s">
        <v>3</v>
      </c>
      <c r="I13" s="22" t="s">
        <v>18</v>
      </c>
      <c r="J13" s="20" t="s">
        <v>3</v>
      </c>
      <c r="L13" s="25"/>
    </row>
    <row r="14" spans="2:46" s="1" customFormat="1" ht="12" customHeight="1">
      <c r="B14" s="25"/>
      <c r="D14" s="22" t="s">
        <v>19</v>
      </c>
      <c r="F14" s="20" t="s">
        <v>20</v>
      </c>
      <c r="I14" s="22" t="s">
        <v>21</v>
      </c>
      <c r="J14" s="42" t="str">
        <f>'Rekapitulace stavby'!AN8</f>
        <v>21. 1. 2026</v>
      </c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23</v>
      </c>
      <c r="I16" s="22" t="s">
        <v>24</v>
      </c>
      <c r="J16" s="20" t="s">
        <v>3</v>
      </c>
      <c r="L16" s="25"/>
    </row>
    <row r="17" spans="2:12" s="1" customFormat="1" ht="18" customHeight="1">
      <c r="B17" s="25"/>
      <c r="E17" s="20" t="s">
        <v>25</v>
      </c>
      <c r="I17" s="22" t="s">
        <v>26</v>
      </c>
      <c r="J17" s="20" t="s">
        <v>3</v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27</v>
      </c>
      <c r="I19" s="22" t="s">
        <v>24</v>
      </c>
      <c r="J19" s="20" t="s">
        <v>28</v>
      </c>
      <c r="L19" s="25"/>
    </row>
    <row r="20" spans="2:12" s="1" customFormat="1" ht="18" customHeight="1">
      <c r="B20" s="25"/>
      <c r="E20" s="20" t="s">
        <v>29</v>
      </c>
      <c r="I20" s="22" t="s">
        <v>26</v>
      </c>
      <c r="J20" s="20" t="s">
        <v>30</v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31</v>
      </c>
      <c r="I22" s="22" t="s">
        <v>24</v>
      </c>
      <c r="J22" s="20" t="s">
        <v>3</v>
      </c>
      <c r="L22" s="25"/>
    </row>
    <row r="23" spans="2:12" s="1" customFormat="1" ht="18" customHeight="1">
      <c r="B23" s="25"/>
      <c r="E23" s="20" t="s">
        <v>20</v>
      </c>
      <c r="I23" s="22" t="s">
        <v>26</v>
      </c>
      <c r="J23" s="20" t="s">
        <v>3</v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33</v>
      </c>
      <c r="I25" s="22" t="s">
        <v>24</v>
      </c>
      <c r="J25" s="20" t="s">
        <v>3</v>
      </c>
      <c r="L25" s="25"/>
    </row>
    <row r="26" spans="2:12" s="1" customFormat="1" ht="18" customHeight="1">
      <c r="B26" s="25"/>
      <c r="E26" s="20" t="s">
        <v>20</v>
      </c>
      <c r="I26" s="22" t="s">
        <v>26</v>
      </c>
      <c r="J26" s="20" t="s">
        <v>3</v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34</v>
      </c>
      <c r="L28" s="25"/>
    </row>
    <row r="29" spans="2:12" s="7" customFormat="1" ht="16.5" customHeight="1">
      <c r="B29" s="85"/>
      <c r="E29" s="245" t="s">
        <v>3</v>
      </c>
      <c r="F29" s="245"/>
      <c r="G29" s="245"/>
      <c r="H29" s="245"/>
      <c r="L29" s="85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25.35" customHeight="1">
      <c r="B32" s="25"/>
      <c r="D32" s="86" t="s">
        <v>36</v>
      </c>
      <c r="J32" s="56">
        <f>ROUND(J86, 2)</f>
        <v>-332540</v>
      </c>
      <c r="L32" s="25"/>
    </row>
    <row r="33" spans="2:12" s="1" customFormat="1" ht="6.95" customHeight="1">
      <c r="B33" s="25"/>
      <c r="D33" s="43"/>
      <c r="E33" s="43"/>
      <c r="F33" s="43"/>
      <c r="G33" s="43"/>
      <c r="H33" s="43"/>
      <c r="I33" s="43"/>
      <c r="J33" s="43"/>
      <c r="K33" s="43"/>
      <c r="L33" s="25"/>
    </row>
    <row r="34" spans="2:12" s="1" customFormat="1" ht="14.45" customHeight="1">
      <c r="B34" s="25"/>
      <c r="F34" s="28" t="s">
        <v>38</v>
      </c>
      <c r="I34" s="28" t="s">
        <v>37</v>
      </c>
      <c r="J34" s="28" t="s">
        <v>39</v>
      </c>
      <c r="L34" s="25"/>
    </row>
    <row r="35" spans="2:12" s="1" customFormat="1" ht="14.45" customHeight="1">
      <c r="B35" s="25"/>
      <c r="D35" s="45" t="s">
        <v>40</v>
      </c>
      <c r="E35" s="22" t="s">
        <v>41</v>
      </c>
      <c r="F35" s="77">
        <f>ROUND((SUM(BE86:BE112)),  2)</f>
        <v>0</v>
      </c>
      <c r="I35" s="87">
        <v>0.21</v>
      </c>
      <c r="J35" s="77">
        <f>ROUND(((SUM(BE86:BE112))*I35),  2)</f>
        <v>0</v>
      </c>
      <c r="L35" s="25"/>
    </row>
    <row r="36" spans="2:12" s="1" customFormat="1" ht="14.45" customHeight="1">
      <c r="B36" s="25"/>
      <c r="E36" s="22" t="s">
        <v>42</v>
      </c>
      <c r="F36" s="77">
        <f>ROUND((SUM(BF86:BF112)),  2)</f>
        <v>-332540</v>
      </c>
      <c r="I36" s="87">
        <v>0.12</v>
      </c>
      <c r="J36" s="77">
        <f>ROUND(((SUM(BF86:BF112))*I36),  2)</f>
        <v>-39904.800000000003</v>
      </c>
      <c r="L36" s="25"/>
    </row>
    <row r="37" spans="2:12" s="1" customFormat="1" ht="14.45" hidden="1" customHeight="1">
      <c r="B37" s="25"/>
      <c r="E37" s="22" t="s">
        <v>43</v>
      </c>
      <c r="F37" s="77">
        <f>ROUND((SUM(BG86:BG112)),  2)</f>
        <v>0</v>
      </c>
      <c r="I37" s="87">
        <v>0.21</v>
      </c>
      <c r="J37" s="77">
        <f>0</f>
        <v>0</v>
      </c>
      <c r="L37" s="25"/>
    </row>
    <row r="38" spans="2:12" s="1" customFormat="1" ht="14.45" hidden="1" customHeight="1">
      <c r="B38" s="25"/>
      <c r="E38" s="22" t="s">
        <v>44</v>
      </c>
      <c r="F38" s="77">
        <f>ROUND((SUM(BH86:BH112)),  2)</f>
        <v>0</v>
      </c>
      <c r="I38" s="87">
        <v>0.12</v>
      </c>
      <c r="J38" s="77">
        <f>0</f>
        <v>0</v>
      </c>
      <c r="L38" s="25"/>
    </row>
    <row r="39" spans="2:12" s="1" customFormat="1" ht="14.45" hidden="1" customHeight="1">
      <c r="B39" s="25"/>
      <c r="E39" s="22" t="s">
        <v>45</v>
      </c>
      <c r="F39" s="77">
        <f>ROUND((SUM(BI86:BI112)),  2)</f>
        <v>0</v>
      </c>
      <c r="I39" s="87">
        <v>0</v>
      </c>
      <c r="J39" s="77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88"/>
      <c r="D41" s="89" t="s">
        <v>46</v>
      </c>
      <c r="E41" s="47"/>
      <c r="F41" s="47"/>
      <c r="G41" s="90" t="s">
        <v>47</v>
      </c>
      <c r="H41" s="91" t="s">
        <v>48</v>
      </c>
      <c r="I41" s="47"/>
      <c r="J41" s="92">
        <f>SUM(J32:J39)</f>
        <v>-372444.8</v>
      </c>
      <c r="K41" s="93"/>
      <c r="L41" s="25"/>
    </row>
    <row r="42" spans="2:12" s="1" customFormat="1" ht="14.45" customHeight="1"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25"/>
    </row>
    <row r="46" spans="2:12" s="1" customFormat="1" ht="6.95" customHeight="1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25"/>
    </row>
    <row r="47" spans="2:12" s="1" customFormat="1" ht="24.95" customHeight="1">
      <c r="B47" s="25"/>
      <c r="C47" s="17" t="s">
        <v>101</v>
      </c>
      <c r="L47" s="25"/>
    </row>
    <row r="48" spans="2:12" s="1" customFormat="1" ht="6.95" customHeight="1">
      <c r="B48" s="25"/>
      <c r="L48" s="25"/>
    </row>
    <row r="49" spans="2:47" s="1" customFormat="1" ht="12" customHeight="1">
      <c r="B49" s="25"/>
      <c r="C49" s="22" t="s">
        <v>15</v>
      </c>
      <c r="L49" s="25"/>
    </row>
    <row r="50" spans="2:47" s="1" customFormat="1" ht="26.25" customHeight="1">
      <c r="B50" s="25"/>
      <c r="E50" s="257" t="str">
        <f>E7</f>
        <v>Stavební úpravy ke snížení vlhkosti zdiva BD č.p. 404 ve Zlatých Horách - skutečné provedení</v>
      </c>
      <c r="F50" s="258"/>
      <c r="G50" s="258"/>
      <c r="H50" s="258"/>
      <c r="L50" s="25"/>
    </row>
    <row r="51" spans="2:47" ht="12" customHeight="1">
      <c r="B51" s="16"/>
      <c r="C51" s="22" t="s">
        <v>97</v>
      </c>
      <c r="L51" s="16"/>
    </row>
    <row r="52" spans="2:47" s="1" customFormat="1" ht="16.5" customHeight="1">
      <c r="B52" s="25"/>
      <c r="E52" s="257" t="s">
        <v>218</v>
      </c>
      <c r="F52" s="259"/>
      <c r="G52" s="259"/>
      <c r="H52" s="259"/>
      <c r="L52" s="25"/>
    </row>
    <row r="53" spans="2:47" s="1" customFormat="1" ht="12" customHeight="1">
      <c r="B53" s="25"/>
      <c r="C53" s="22" t="s">
        <v>99</v>
      </c>
      <c r="L53" s="25"/>
    </row>
    <row r="54" spans="2:47" s="1" customFormat="1" ht="16.5" customHeight="1">
      <c r="B54" s="25"/>
      <c r="E54" s="220" t="str">
        <f>E11</f>
        <v>SO 03 - exteriéry</v>
      </c>
      <c r="F54" s="259"/>
      <c r="G54" s="259"/>
      <c r="H54" s="259"/>
      <c r="L54" s="25"/>
    </row>
    <row r="55" spans="2:47" s="1" customFormat="1" ht="6.95" customHeight="1">
      <c r="B55" s="25"/>
      <c r="L55" s="25"/>
    </row>
    <row r="56" spans="2:47" s="1" customFormat="1" ht="12" customHeight="1">
      <c r="B56" s="25"/>
      <c r="C56" s="22" t="s">
        <v>19</v>
      </c>
      <c r="F56" s="20" t="str">
        <f>F14</f>
        <v xml:space="preserve"> </v>
      </c>
      <c r="I56" s="22" t="s">
        <v>21</v>
      </c>
      <c r="J56" s="42" t="str">
        <f>IF(J14="","",J14)</f>
        <v>21. 1. 2026</v>
      </c>
      <c r="L56" s="25"/>
    </row>
    <row r="57" spans="2:47" s="1" customFormat="1" ht="6.95" customHeight="1">
      <c r="B57" s="25"/>
      <c r="L57" s="25"/>
    </row>
    <row r="58" spans="2:47" s="1" customFormat="1" ht="15.2" customHeight="1">
      <c r="B58" s="25"/>
      <c r="C58" s="22" t="s">
        <v>23</v>
      </c>
      <c r="F58" s="20" t="str">
        <f>E17</f>
        <v>Město Zlaté Hory</v>
      </c>
      <c r="I58" s="22" t="s">
        <v>31</v>
      </c>
      <c r="J58" s="23" t="str">
        <f>E23</f>
        <v xml:space="preserve"> </v>
      </c>
      <c r="L58" s="25"/>
    </row>
    <row r="59" spans="2:47" s="1" customFormat="1" ht="15.2" customHeight="1">
      <c r="B59" s="25"/>
      <c r="C59" s="22" t="s">
        <v>27</v>
      </c>
      <c r="F59" s="20" t="str">
        <f>IF(E20="","",E20)</f>
        <v>SANOTECH.cz s.r.o., Rabštejnská Lhota 147, 537 01 Rabštejnská Lhota</v>
      </c>
      <c r="I59" s="22" t="s">
        <v>33</v>
      </c>
      <c r="J59" s="23" t="str">
        <f>E26</f>
        <v xml:space="preserve"> </v>
      </c>
      <c r="L59" s="25"/>
    </row>
    <row r="60" spans="2:47" s="1" customFormat="1" ht="10.35" customHeight="1">
      <c r="B60" s="25"/>
      <c r="L60" s="25"/>
    </row>
    <row r="61" spans="2:47" s="1" customFormat="1" ht="29.25" customHeight="1">
      <c r="B61" s="25"/>
      <c r="C61" s="94" t="s">
        <v>102</v>
      </c>
      <c r="D61" s="88"/>
      <c r="E61" s="88"/>
      <c r="F61" s="88"/>
      <c r="G61" s="88"/>
      <c r="H61" s="88"/>
      <c r="I61" s="88"/>
      <c r="J61" s="95" t="s">
        <v>103</v>
      </c>
      <c r="K61" s="88"/>
      <c r="L61" s="25"/>
    </row>
    <row r="62" spans="2:47" s="1" customFormat="1" ht="10.35" customHeight="1">
      <c r="B62" s="25"/>
      <c r="L62" s="25"/>
    </row>
    <row r="63" spans="2:47" s="1" customFormat="1" ht="22.9" customHeight="1">
      <c r="B63" s="25"/>
      <c r="C63" s="96" t="s">
        <v>68</v>
      </c>
      <c r="J63" s="56">
        <f>J86</f>
        <v>-332540</v>
      </c>
      <c r="L63" s="25"/>
      <c r="AU63" s="13" t="s">
        <v>104</v>
      </c>
    </row>
    <row r="64" spans="2:47" s="8" customFormat="1" ht="24.95" customHeight="1">
      <c r="B64" s="97"/>
      <c r="D64" s="98" t="s">
        <v>158</v>
      </c>
      <c r="E64" s="99"/>
      <c r="F64" s="99"/>
      <c r="G64" s="99"/>
      <c r="H64" s="99"/>
      <c r="I64" s="99"/>
      <c r="J64" s="100">
        <f>J87</f>
        <v>-332540</v>
      </c>
      <c r="L64" s="97"/>
    </row>
    <row r="65" spans="2:12" s="1" customFormat="1" ht="21.75" customHeight="1">
      <c r="B65" s="25"/>
      <c r="L65" s="25"/>
    </row>
    <row r="66" spans="2:12" s="1" customFormat="1" ht="6.95" customHeight="1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25"/>
    </row>
    <row r="70" spans="2:12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25"/>
    </row>
    <row r="71" spans="2:12" s="1" customFormat="1" ht="24.95" customHeight="1">
      <c r="B71" s="25"/>
      <c r="C71" s="17" t="s">
        <v>106</v>
      </c>
      <c r="L71" s="25"/>
    </row>
    <row r="72" spans="2:12" s="1" customFormat="1" ht="6.95" customHeight="1">
      <c r="B72" s="25"/>
      <c r="L72" s="25"/>
    </row>
    <row r="73" spans="2:12" s="1" customFormat="1" ht="12" customHeight="1">
      <c r="B73" s="25"/>
      <c r="C73" s="22" t="s">
        <v>15</v>
      </c>
      <c r="L73" s="25"/>
    </row>
    <row r="74" spans="2:12" s="1" customFormat="1" ht="26.25" customHeight="1">
      <c r="B74" s="25"/>
      <c r="E74" s="257" t="str">
        <f>E7</f>
        <v>Stavební úpravy ke snížení vlhkosti zdiva BD č.p. 404 ve Zlatých Horách - skutečné provedení</v>
      </c>
      <c r="F74" s="258"/>
      <c r="G74" s="258"/>
      <c r="H74" s="258"/>
      <c r="L74" s="25"/>
    </row>
    <row r="75" spans="2:12" ht="12" customHeight="1">
      <c r="B75" s="16"/>
      <c r="C75" s="22" t="s">
        <v>97</v>
      </c>
      <c r="L75" s="16"/>
    </row>
    <row r="76" spans="2:12" s="1" customFormat="1" ht="16.5" customHeight="1">
      <c r="B76" s="25"/>
      <c r="E76" s="257" t="s">
        <v>218</v>
      </c>
      <c r="F76" s="259"/>
      <c r="G76" s="259"/>
      <c r="H76" s="259"/>
      <c r="L76" s="25"/>
    </row>
    <row r="77" spans="2:12" s="1" customFormat="1" ht="12" customHeight="1">
      <c r="B77" s="25"/>
      <c r="C77" s="22" t="s">
        <v>99</v>
      </c>
      <c r="L77" s="25"/>
    </row>
    <row r="78" spans="2:12" s="1" customFormat="1" ht="16.5" customHeight="1">
      <c r="B78" s="25"/>
      <c r="E78" s="220" t="str">
        <f>E11</f>
        <v>SO 03 - exteriéry</v>
      </c>
      <c r="F78" s="259"/>
      <c r="G78" s="259"/>
      <c r="H78" s="259"/>
      <c r="L78" s="25"/>
    </row>
    <row r="79" spans="2:12" s="1" customFormat="1" ht="6.95" customHeight="1">
      <c r="B79" s="25"/>
      <c r="L79" s="25"/>
    </row>
    <row r="80" spans="2:12" s="1" customFormat="1" ht="12" customHeight="1">
      <c r="B80" s="25"/>
      <c r="C80" s="22" t="s">
        <v>19</v>
      </c>
      <c r="F80" s="20" t="str">
        <f>F14</f>
        <v xml:space="preserve"> </v>
      </c>
      <c r="I80" s="22" t="s">
        <v>21</v>
      </c>
      <c r="J80" s="42" t="str">
        <f>IF(J14="","",J14)</f>
        <v>21. 1. 2026</v>
      </c>
      <c r="L80" s="25"/>
    </row>
    <row r="81" spans="2:65" s="1" customFormat="1" ht="6.95" customHeight="1">
      <c r="B81" s="25"/>
      <c r="L81" s="25"/>
    </row>
    <row r="82" spans="2:65" s="1" customFormat="1" ht="15.2" customHeight="1">
      <c r="B82" s="25"/>
      <c r="C82" s="22" t="s">
        <v>23</v>
      </c>
      <c r="F82" s="20" t="str">
        <f>E17</f>
        <v>Město Zlaté Hory</v>
      </c>
      <c r="I82" s="22" t="s">
        <v>31</v>
      </c>
      <c r="J82" s="23" t="str">
        <f>E23</f>
        <v xml:space="preserve"> </v>
      </c>
      <c r="L82" s="25"/>
    </row>
    <row r="83" spans="2:65" s="1" customFormat="1" ht="15.2" customHeight="1">
      <c r="B83" s="25"/>
      <c r="C83" s="22" t="s">
        <v>27</v>
      </c>
      <c r="F83" s="20" t="str">
        <f>IF(E20="","",E20)</f>
        <v>SANOTECH.cz s.r.o., Rabštejnská Lhota 147, 537 01 Rabštejnská Lhota</v>
      </c>
      <c r="I83" s="22" t="s">
        <v>33</v>
      </c>
      <c r="J83" s="23" t="str">
        <f>E26</f>
        <v xml:space="preserve"> </v>
      </c>
      <c r="L83" s="25"/>
    </row>
    <row r="84" spans="2:65" s="1" customFormat="1" ht="10.35" customHeight="1">
      <c r="B84" s="25"/>
      <c r="L84" s="25"/>
    </row>
    <row r="85" spans="2:65" s="9" customFormat="1" ht="29.25" customHeight="1">
      <c r="B85" s="101"/>
      <c r="C85" s="102" t="s">
        <v>107</v>
      </c>
      <c r="D85" s="103" t="s">
        <v>55</v>
      </c>
      <c r="E85" s="103" t="s">
        <v>51</v>
      </c>
      <c r="F85" s="103" t="s">
        <v>52</v>
      </c>
      <c r="G85" s="103" t="s">
        <v>108</v>
      </c>
      <c r="H85" s="103" t="s">
        <v>109</v>
      </c>
      <c r="I85" s="103" t="s">
        <v>110</v>
      </c>
      <c r="J85" s="103" t="s">
        <v>103</v>
      </c>
      <c r="K85" s="104" t="s">
        <v>111</v>
      </c>
      <c r="L85" s="101"/>
      <c r="M85" s="49" t="s">
        <v>3</v>
      </c>
      <c r="N85" s="50" t="s">
        <v>40</v>
      </c>
      <c r="O85" s="50" t="s">
        <v>112</v>
      </c>
      <c r="P85" s="50" t="s">
        <v>113</v>
      </c>
      <c r="Q85" s="50" t="s">
        <v>114</v>
      </c>
      <c r="R85" s="50" t="s">
        <v>115</v>
      </c>
      <c r="S85" s="50" t="s">
        <v>116</v>
      </c>
      <c r="T85" s="51" t="s">
        <v>117</v>
      </c>
    </row>
    <row r="86" spans="2:65" s="1" customFormat="1" ht="22.9" customHeight="1">
      <c r="B86" s="25"/>
      <c r="C86" s="54" t="s">
        <v>118</v>
      </c>
      <c r="J86" s="105">
        <f>BK86</f>
        <v>-332540</v>
      </c>
      <c r="L86" s="25"/>
      <c r="M86" s="52"/>
      <c r="N86" s="43"/>
      <c r="O86" s="43"/>
      <c r="P86" s="106">
        <f>P87</f>
        <v>0</v>
      </c>
      <c r="Q86" s="43"/>
      <c r="R86" s="106">
        <f>R87</f>
        <v>0</v>
      </c>
      <c r="S86" s="43"/>
      <c r="T86" s="107">
        <f>T87</f>
        <v>0</v>
      </c>
      <c r="AT86" s="13" t="s">
        <v>69</v>
      </c>
      <c r="AU86" s="13" t="s">
        <v>104</v>
      </c>
      <c r="BK86" s="108">
        <f>BK87</f>
        <v>-332540</v>
      </c>
    </row>
    <row r="87" spans="2:65" s="10" customFormat="1" ht="25.9" customHeight="1">
      <c r="B87" s="109"/>
      <c r="D87" s="110" t="s">
        <v>69</v>
      </c>
      <c r="E87" s="111" t="s">
        <v>159</v>
      </c>
      <c r="F87" s="111" t="s">
        <v>160</v>
      </c>
      <c r="J87" s="112">
        <f>BK87</f>
        <v>-332540</v>
      </c>
      <c r="L87" s="109"/>
      <c r="M87" s="113"/>
      <c r="P87" s="114">
        <f>SUM(P88:P112)</f>
        <v>0</v>
      </c>
      <c r="R87" s="114">
        <f>SUM(R88:R112)</f>
        <v>0</v>
      </c>
      <c r="T87" s="115">
        <f>SUM(T88:T112)</f>
        <v>0</v>
      </c>
      <c r="AR87" s="110" t="s">
        <v>77</v>
      </c>
      <c r="AT87" s="116" t="s">
        <v>69</v>
      </c>
      <c r="AU87" s="116" t="s">
        <v>70</v>
      </c>
      <c r="AY87" s="110" t="s">
        <v>121</v>
      </c>
      <c r="BK87" s="117">
        <f>SUM(BK88:BK112)</f>
        <v>-332540</v>
      </c>
    </row>
    <row r="88" spans="2:65" s="1" customFormat="1" ht="24.2" customHeight="1">
      <c r="B88" s="118"/>
      <c r="C88" s="119" t="s">
        <v>77</v>
      </c>
      <c r="D88" s="119" t="s">
        <v>122</v>
      </c>
      <c r="E88" s="120" t="s">
        <v>223</v>
      </c>
      <c r="F88" s="121" t="s">
        <v>161</v>
      </c>
      <c r="G88" s="122" t="s">
        <v>162</v>
      </c>
      <c r="H88" s="123">
        <v>22</v>
      </c>
      <c r="I88" s="124">
        <v>-500</v>
      </c>
      <c r="J88" s="124">
        <f t="shared" ref="J88:J112" si="0">ROUND(I88*H88,2)</f>
        <v>-11000</v>
      </c>
      <c r="K88" s="121" t="s">
        <v>3</v>
      </c>
      <c r="L88" s="25"/>
      <c r="M88" s="125" t="s">
        <v>3</v>
      </c>
      <c r="N88" s="126" t="s">
        <v>42</v>
      </c>
      <c r="O88" s="127">
        <v>0</v>
      </c>
      <c r="P88" s="127">
        <f t="shared" ref="P88:P112" si="1">O88*H88</f>
        <v>0</v>
      </c>
      <c r="Q88" s="127">
        <v>0</v>
      </c>
      <c r="R88" s="127">
        <f t="shared" ref="R88:R112" si="2">Q88*H88</f>
        <v>0</v>
      </c>
      <c r="S88" s="127">
        <v>0</v>
      </c>
      <c r="T88" s="128">
        <f t="shared" ref="T88:T112" si="3">S88*H88</f>
        <v>0</v>
      </c>
      <c r="AR88" s="129" t="s">
        <v>126</v>
      </c>
      <c r="AT88" s="129" t="s">
        <v>122</v>
      </c>
      <c r="AU88" s="129" t="s">
        <v>77</v>
      </c>
      <c r="AY88" s="13" t="s">
        <v>121</v>
      </c>
      <c r="BE88" s="130">
        <f t="shared" ref="BE88:BE112" si="4">IF(N88="základní",J88,0)</f>
        <v>0</v>
      </c>
      <c r="BF88" s="130">
        <f t="shared" ref="BF88:BF112" si="5">IF(N88="snížená",J88,0)</f>
        <v>-11000</v>
      </c>
      <c r="BG88" s="130">
        <f t="shared" ref="BG88:BG112" si="6">IF(N88="zákl. přenesená",J88,0)</f>
        <v>0</v>
      </c>
      <c r="BH88" s="130">
        <f t="shared" ref="BH88:BH112" si="7">IF(N88="sníž. přenesená",J88,0)</f>
        <v>0</v>
      </c>
      <c r="BI88" s="130">
        <f t="shared" ref="BI88:BI112" si="8">IF(N88="nulová",J88,0)</f>
        <v>0</v>
      </c>
      <c r="BJ88" s="13" t="s">
        <v>79</v>
      </c>
      <c r="BK88" s="130">
        <f t="shared" ref="BK88:BK112" si="9">ROUND(I88*H88,2)</f>
        <v>-11000</v>
      </c>
      <c r="BL88" s="13" t="s">
        <v>126</v>
      </c>
      <c r="BM88" s="129" t="s">
        <v>224</v>
      </c>
    </row>
    <row r="89" spans="2:65" s="1" customFormat="1" ht="16.5" customHeight="1">
      <c r="B89" s="118"/>
      <c r="C89" s="119" t="s">
        <v>79</v>
      </c>
      <c r="D89" s="119" t="s">
        <v>122</v>
      </c>
      <c r="E89" s="120" t="s">
        <v>225</v>
      </c>
      <c r="F89" s="121" t="s">
        <v>226</v>
      </c>
      <c r="G89" s="122" t="s">
        <v>168</v>
      </c>
      <c r="H89" s="123">
        <v>15</v>
      </c>
      <c r="I89" s="124">
        <v>-250</v>
      </c>
      <c r="J89" s="124">
        <f t="shared" si="0"/>
        <v>-3750</v>
      </c>
      <c r="K89" s="121" t="s">
        <v>3</v>
      </c>
      <c r="L89" s="25"/>
      <c r="M89" s="125" t="s">
        <v>3</v>
      </c>
      <c r="N89" s="126" t="s">
        <v>42</v>
      </c>
      <c r="O89" s="127">
        <v>0</v>
      </c>
      <c r="P89" s="127">
        <f t="shared" si="1"/>
        <v>0</v>
      </c>
      <c r="Q89" s="127">
        <v>0</v>
      </c>
      <c r="R89" s="127">
        <f t="shared" si="2"/>
        <v>0</v>
      </c>
      <c r="S89" s="127">
        <v>0</v>
      </c>
      <c r="T89" s="128">
        <f t="shared" si="3"/>
        <v>0</v>
      </c>
      <c r="AR89" s="129" t="s">
        <v>126</v>
      </c>
      <c r="AT89" s="129" t="s">
        <v>122</v>
      </c>
      <c r="AU89" s="129" t="s">
        <v>77</v>
      </c>
      <c r="AY89" s="13" t="s">
        <v>121</v>
      </c>
      <c r="BE89" s="130">
        <f t="shared" si="4"/>
        <v>0</v>
      </c>
      <c r="BF89" s="130">
        <f t="shared" si="5"/>
        <v>-3750</v>
      </c>
      <c r="BG89" s="130">
        <f t="shared" si="6"/>
        <v>0</v>
      </c>
      <c r="BH89" s="130">
        <f t="shared" si="7"/>
        <v>0</v>
      </c>
      <c r="BI89" s="130">
        <f t="shared" si="8"/>
        <v>0</v>
      </c>
      <c r="BJ89" s="13" t="s">
        <v>79</v>
      </c>
      <c r="BK89" s="130">
        <f t="shared" si="9"/>
        <v>-3750</v>
      </c>
      <c r="BL89" s="13" t="s">
        <v>126</v>
      </c>
      <c r="BM89" s="129" t="s">
        <v>227</v>
      </c>
    </row>
    <row r="90" spans="2:65" s="1" customFormat="1" ht="33" customHeight="1">
      <c r="B90" s="118"/>
      <c r="C90" s="119" t="s">
        <v>131</v>
      </c>
      <c r="D90" s="119" t="s">
        <v>122</v>
      </c>
      <c r="E90" s="120" t="s">
        <v>228</v>
      </c>
      <c r="F90" s="121" t="s">
        <v>229</v>
      </c>
      <c r="G90" s="122" t="s">
        <v>165</v>
      </c>
      <c r="H90" s="123">
        <v>16</v>
      </c>
      <c r="I90" s="124">
        <v>-2450</v>
      </c>
      <c r="J90" s="124">
        <f t="shared" si="0"/>
        <v>-39200</v>
      </c>
      <c r="K90" s="121" t="s">
        <v>3</v>
      </c>
      <c r="L90" s="25"/>
      <c r="M90" s="125" t="s">
        <v>3</v>
      </c>
      <c r="N90" s="126" t="s">
        <v>42</v>
      </c>
      <c r="O90" s="127">
        <v>0</v>
      </c>
      <c r="P90" s="127">
        <f t="shared" si="1"/>
        <v>0</v>
      </c>
      <c r="Q90" s="127">
        <v>0</v>
      </c>
      <c r="R90" s="127">
        <f t="shared" si="2"/>
        <v>0</v>
      </c>
      <c r="S90" s="127">
        <v>0</v>
      </c>
      <c r="T90" s="128">
        <f t="shared" si="3"/>
        <v>0</v>
      </c>
      <c r="AR90" s="129" t="s">
        <v>126</v>
      </c>
      <c r="AT90" s="129" t="s">
        <v>122</v>
      </c>
      <c r="AU90" s="129" t="s">
        <v>77</v>
      </c>
      <c r="AY90" s="13" t="s">
        <v>121</v>
      </c>
      <c r="BE90" s="130">
        <f t="shared" si="4"/>
        <v>0</v>
      </c>
      <c r="BF90" s="130">
        <f t="shared" si="5"/>
        <v>-39200</v>
      </c>
      <c r="BG90" s="130">
        <f t="shared" si="6"/>
        <v>0</v>
      </c>
      <c r="BH90" s="130">
        <f t="shared" si="7"/>
        <v>0</v>
      </c>
      <c r="BI90" s="130">
        <f t="shared" si="8"/>
        <v>0</v>
      </c>
      <c r="BJ90" s="13" t="s">
        <v>79</v>
      </c>
      <c r="BK90" s="130">
        <f t="shared" si="9"/>
        <v>-39200</v>
      </c>
      <c r="BL90" s="13" t="s">
        <v>126</v>
      </c>
      <c r="BM90" s="129" t="s">
        <v>230</v>
      </c>
    </row>
    <row r="91" spans="2:65" s="1" customFormat="1" ht="37.9" customHeight="1">
      <c r="B91" s="118"/>
      <c r="C91" s="119" t="s">
        <v>126</v>
      </c>
      <c r="D91" s="119" t="s">
        <v>122</v>
      </c>
      <c r="E91" s="120" t="s">
        <v>231</v>
      </c>
      <c r="F91" s="121" t="s">
        <v>232</v>
      </c>
      <c r="G91" s="122" t="s">
        <v>165</v>
      </c>
      <c r="H91" s="123">
        <v>11</v>
      </c>
      <c r="I91" s="124">
        <v>-2450</v>
      </c>
      <c r="J91" s="124">
        <f t="shared" si="0"/>
        <v>-26950</v>
      </c>
      <c r="K91" s="121" t="s">
        <v>3</v>
      </c>
      <c r="L91" s="25"/>
      <c r="M91" s="125" t="s">
        <v>3</v>
      </c>
      <c r="N91" s="126" t="s">
        <v>42</v>
      </c>
      <c r="O91" s="127">
        <v>0</v>
      </c>
      <c r="P91" s="127">
        <f t="shared" si="1"/>
        <v>0</v>
      </c>
      <c r="Q91" s="127">
        <v>0</v>
      </c>
      <c r="R91" s="127">
        <f t="shared" si="2"/>
        <v>0</v>
      </c>
      <c r="S91" s="127">
        <v>0</v>
      </c>
      <c r="T91" s="128">
        <f t="shared" si="3"/>
        <v>0</v>
      </c>
      <c r="AR91" s="129" t="s">
        <v>126</v>
      </c>
      <c r="AT91" s="129" t="s">
        <v>122</v>
      </c>
      <c r="AU91" s="129" t="s">
        <v>77</v>
      </c>
      <c r="AY91" s="13" t="s">
        <v>121</v>
      </c>
      <c r="BE91" s="130">
        <f t="shared" si="4"/>
        <v>0</v>
      </c>
      <c r="BF91" s="130">
        <f t="shared" si="5"/>
        <v>-26950</v>
      </c>
      <c r="BG91" s="130">
        <f t="shared" si="6"/>
        <v>0</v>
      </c>
      <c r="BH91" s="130">
        <f t="shared" si="7"/>
        <v>0</v>
      </c>
      <c r="BI91" s="130">
        <f t="shared" si="8"/>
        <v>0</v>
      </c>
      <c r="BJ91" s="13" t="s">
        <v>79</v>
      </c>
      <c r="BK91" s="130">
        <f t="shared" si="9"/>
        <v>-26950</v>
      </c>
      <c r="BL91" s="13" t="s">
        <v>126</v>
      </c>
      <c r="BM91" s="129" t="s">
        <v>233</v>
      </c>
    </row>
    <row r="92" spans="2:65" s="1" customFormat="1" ht="24.2" customHeight="1">
      <c r="B92" s="118"/>
      <c r="C92" s="119" t="s">
        <v>138</v>
      </c>
      <c r="D92" s="119" t="s">
        <v>122</v>
      </c>
      <c r="E92" s="120" t="s">
        <v>234</v>
      </c>
      <c r="F92" s="121" t="s">
        <v>235</v>
      </c>
      <c r="G92" s="122" t="s">
        <v>168</v>
      </c>
      <c r="H92" s="123">
        <v>20</v>
      </c>
      <c r="I92" s="124">
        <v>-120</v>
      </c>
      <c r="J92" s="124">
        <f t="shared" si="0"/>
        <v>-2400</v>
      </c>
      <c r="K92" s="121" t="s">
        <v>3</v>
      </c>
      <c r="L92" s="25"/>
      <c r="M92" s="125" t="s">
        <v>3</v>
      </c>
      <c r="N92" s="126" t="s">
        <v>42</v>
      </c>
      <c r="O92" s="127">
        <v>0</v>
      </c>
      <c r="P92" s="127">
        <f t="shared" si="1"/>
        <v>0</v>
      </c>
      <c r="Q92" s="127">
        <v>0</v>
      </c>
      <c r="R92" s="127">
        <f t="shared" si="2"/>
        <v>0</v>
      </c>
      <c r="S92" s="127">
        <v>0</v>
      </c>
      <c r="T92" s="128">
        <f t="shared" si="3"/>
        <v>0</v>
      </c>
      <c r="AR92" s="129" t="s">
        <v>126</v>
      </c>
      <c r="AT92" s="129" t="s">
        <v>122</v>
      </c>
      <c r="AU92" s="129" t="s">
        <v>77</v>
      </c>
      <c r="AY92" s="13" t="s">
        <v>121</v>
      </c>
      <c r="BE92" s="130">
        <f t="shared" si="4"/>
        <v>0</v>
      </c>
      <c r="BF92" s="130">
        <f t="shared" si="5"/>
        <v>-2400</v>
      </c>
      <c r="BG92" s="130">
        <f t="shared" si="6"/>
        <v>0</v>
      </c>
      <c r="BH92" s="130">
        <f t="shared" si="7"/>
        <v>0</v>
      </c>
      <c r="BI92" s="130">
        <f t="shared" si="8"/>
        <v>0</v>
      </c>
      <c r="BJ92" s="13" t="s">
        <v>79</v>
      </c>
      <c r="BK92" s="130">
        <f t="shared" si="9"/>
        <v>-2400</v>
      </c>
      <c r="BL92" s="13" t="s">
        <v>126</v>
      </c>
      <c r="BM92" s="129" t="s">
        <v>236</v>
      </c>
    </row>
    <row r="93" spans="2:65" s="1" customFormat="1" ht="24.2" customHeight="1">
      <c r="B93" s="118"/>
      <c r="C93" s="119" t="s">
        <v>143</v>
      </c>
      <c r="D93" s="119" t="s">
        <v>122</v>
      </c>
      <c r="E93" s="120" t="s">
        <v>237</v>
      </c>
      <c r="F93" s="121" t="s">
        <v>238</v>
      </c>
      <c r="G93" s="122" t="s">
        <v>168</v>
      </c>
      <c r="H93" s="123">
        <v>15</v>
      </c>
      <c r="I93" s="124">
        <v>-120</v>
      </c>
      <c r="J93" s="124">
        <f t="shared" si="0"/>
        <v>-1800</v>
      </c>
      <c r="K93" s="121" t="s">
        <v>3</v>
      </c>
      <c r="L93" s="25"/>
      <c r="M93" s="125" t="s">
        <v>3</v>
      </c>
      <c r="N93" s="126" t="s">
        <v>42</v>
      </c>
      <c r="O93" s="127">
        <v>0</v>
      </c>
      <c r="P93" s="127">
        <f t="shared" si="1"/>
        <v>0</v>
      </c>
      <c r="Q93" s="127">
        <v>0</v>
      </c>
      <c r="R93" s="127">
        <f t="shared" si="2"/>
        <v>0</v>
      </c>
      <c r="S93" s="127">
        <v>0</v>
      </c>
      <c r="T93" s="128">
        <f t="shared" si="3"/>
        <v>0</v>
      </c>
      <c r="AR93" s="129" t="s">
        <v>126</v>
      </c>
      <c r="AT93" s="129" t="s">
        <v>122</v>
      </c>
      <c r="AU93" s="129" t="s">
        <v>77</v>
      </c>
      <c r="AY93" s="13" t="s">
        <v>121</v>
      </c>
      <c r="BE93" s="130">
        <f t="shared" si="4"/>
        <v>0</v>
      </c>
      <c r="BF93" s="130">
        <f t="shared" si="5"/>
        <v>-1800</v>
      </c>
      <c r="BG93" s="130">
        <f t="shared" si="6"/>
        <v>0</v>
      </c>
      <c r="BH93" s="130">
        <f t="shared" si="7"/>
        <v>0</v>
      </c>
      <c r="BI93" s="130">
        <f t="shared" si="8"/>
        <v>0</v>
      </c>
      <c r="BJ93" s="13" t="s">
        <v>79</v>
      </c>
      <c r="BK93" s="130">
        <f t="shared" si="9"/>
        <v>-1800</v>
      </c>
      <c r="BL93" s="13" t="s">
        <v>126</v>
      </c>
      <c r="BM93" s="129" t="s">
        <v>239</v>
      </c>
    </row>
    <row r="94" spans="2:65" s="1" customFormat="1" ht="24.2" customHeight="1">
      <c r="B94" s="118"/>
      <c r="C94" s="119" t="s">
        <v>176</v>
      </c>
      <c r="D94" s="119" t="s">
        <v>122</v>
      </c>
      <c r="E94" s="120" t="s">
        <v>240</v>
      </c>
      <c r="F94" s="121" t="s">
        <v>241</v>
      </c>
      <c r="G94" s="122" t="s">
        <v>168</v>
      </c>
      <c r="H94" s="123">
        <v>20</v>
      </c>
      <c r="I94" s="124">
        <v>-650</v>
      </c>
      <c r="J94" s="124">
        <f t="shared" si="0"/>
        <v>-13000</v>
      </c>
      <c r="K94" s="121" t="s">
        <v>3</v>
      </c>
      <c r="L94" s="25"/>
      <c r="M94" s="125" t="s">
        <v>3</v>
      </c>
      <c r="N94" s="126" t="s">
        <v>42</v>
      </c>
      <c r="O94" s="127">
        <v>0</v>
      </c>
      <c r="P94" s="127">
        <f t="shared" si="1"/>
        <v>0</v>
      </c>
      <c r="Q94" s="127">
        <v>0</v>
      </c>
      <c r="R94" s="127">
        <f t="shared" si="2"/>
        <v>0</v>
      </c>
      <c r="S94" s="127">
        <v>0</v>
      </c>
      <c r="T94" s="128">
        <f t="shared" si="3"/>
        <v>0</v>
      </c>
      <c r="AR94" s="129" t="s">
        <v>126</v>
      </c>
      <c r="AT94" s="129" t="s">
        <v>122</v>
      </c>
      <c r="AU94" s="129" t="s">
        <v>77</v>
      </c>
      <c r="AY94" s="13" t="s">
        <v>121</v>
      </c>
      <c r="BE94" s="130">
        <f t="shared" si="4"/>
        <v>0</v>
      </c>
      <c r="BF94" s="130">
        <f t="shared" si="5"/>
        <v>-13000</v>
      </c>
      <c r="BG94" s="130">
        <f t="shared" si="6"/>
        <v>0</v>
      </c>
      <c r="BH94" s="130">
        <f t="shared" si="7"/>
        <v>0</v>
      </c>
      <c r="BI94" s="130">
        <f t="shared" si="8"/>
        <v>0</v>
      </c>
      <c r="BJ94" s="13" t="s">
        <v>79</v>
      </c>
      <c r="BK94" s="130">
        <f t="shared" si="9"/>
        <v>-13000</v>
      </c>
      <c r="BL94" s="13" t="s">
        <v>126</v>
      </c>
      <c r="BM94" s="129" t="s">
        <v>242</v>
      </c>
    </row>
    <row r="95" spans="2:65" s="1" customFormat="1" ht="24.2" customHeight="1">
      <c r="B95" s="118"/>
      <c r="C95" s="119" t="s">
        <v>180</v>
      </c>
      <c r="D95" s="119" t="s">
        <v>122</v>
      </c>
      <c r="E95" s="120" t="s">
        <v>243</v>
      </c>
      <c r="F95" s="121" t="s">
        <v>244</v>
      </c>
      <c r="G95" s="122" t="s">
        <v>168</v>
      </c>
      <c r="H95" s="123">
        <v>15</v>
      </c>
      <c r="I95" s="124">
        <v>-650</v>
      </c>
      <c r="J95" s="124">
        <f t="shared" si="0"/>
        <v>-9750</v>
      </c>
      <c r="K95" s="121" t="s">
        <v>3</v>
      </c>
      <c r="L95" s="25"/>
      <c r="M95" s="125" t="s">
        <v>3</v>
      </c>
      <c r="N95" s="126" t="s">
        <v>42</v>
      </c>
      <c r="O95" s="127">
        <v>0</v>
      </c>
      <c r="P95" s="127">
        <f t="shared" si="1"/>
        <v>0</v>
      </c>
      <c r="Q95" s="127">
        <v>0</v>
      </c>
      <c r="R95" s="127">
        <f t="shared" si="2"/>
        <v>0</v>
      </c>
      <c r="S95" s="127">
        <v>0</v>
      </c>
      <c r="T95" s="128">
        <f t="shared" si="3"/>
        <v>0</v>
      </c>
      <c r="AR95" s="129" t="s">
        <v>126</v>
      </c>
      <c r="AT95" s="129" t="s">
        <v>122</v>
      </c>
      <c r="AU95" s="129" t="s">
        <v>77</v>
      </c>
      <c r="AY95" s="13" t="s">
        <v>121</v>
      </c>
      <c r="BE95" s="130">
        <f t="shared" si="4"/>
        <v>0</v>
      </c>
      <c r="BF95" s="130">
        <f t="shared" si="5"/>
        <v>-9750</v>
      </c>
      <c r="BG95" s="130">
        <f t="shared" si="6"/>
        <v>0</v>
      </c>
      <c r="BH95" s="130">
        <f t="shared" si="7"/>
        <v>0</v>
      </c>
      <c r="BI95" s="130">
        <f t="shared" si="8"/>
        <v>0</v>
      </c>
      <c r="BJ95" s="13" t="s">
        <v>79</v>
      </c>
      <c r="BK95" s="130">
        <f t="shared" si="9"/>
        <v>-9750</v>
      </c>
      <c r="BL95" s="13" t="s">
        <v>126</v>
      </c>
      <c r="BM95" s="129" t="s">
        <v>245</v>
      </c>
    </row>
    <row r="96" spans="2:65" s="1" customFormat="1" ht="24.2" customHeight="1">
      <c r="B96" s="118"/>
      <c r="C96" s="119" t="s">
        <v>184</v>
      </c>
      <c r="D96" s="119" t="s">
        <v>122</v>
      </c>
      <c r="E96" s="120" t="s">
        <v>246</v>
      </c>
      <c r="F96" s="121" t="s">
        <v>247</v>
      </c>
      <c r="G96" s="122" t="s">
        <v>168</v>
      </c>
      <c r="H96" s="123">
        <v>20</v>
      </c>
      <c r="I96" s="124">
        <v>-820</v>
      </c>
      <c r="J96" s="124">
        <f t="shared" si="0"/>
        <v>-16400</v>
      </c>
      <c r="K96" s="121" t="s">
        <v>3</v>
      </c>
      <c r="L96" s="25"/>
      <c r="M96" s="125" t="s">
        <v>3</v>
      </c>
      <c r="N96" s="126" t="s">
        <v>42</v>
      </c>
      <c r="O96" s="127">
        <v>0</v>
      </c>
      <c r="P96" s="127">
        <f t="shared" si="1"/>
        <v>0</v>
      </c>
      <c r="Q96" s="127">
        <v>0</v>
      </c>
      <c r="R96" s="127">
        <f t="shared" si="2"/>
        <v>0</v>
      </c>
      <c r="S96" s="127">
        <v>0</v>
      </c>
      <c r="T96" s="128">
        <f t="shared" si="3"/>
        <v>0</v>
      </c>
      <c r="AR96" s="129" t="s">
        <v>126</v>
      </c>
      <c r="AT96" s="129" t="s">
        <v>122</v>
      </c>
      <c r="AU96" s="129" t="s">
        <v>77</v>
      </c>
      <c r="AY96" s="13" t="s">
        <v>121</v>
      </c>
      <c r="BE96" s="130">
        <f t="shared" si="4"/>
        <v>0</v>
      </c>
      <c r="BF96" s="130">
        <f t="shared" si="5"/>
        <v>-16400</v>
      </c>
      <c r="BG96" s="130">
        <f t="shared" si="6"/>
        <v>0</v>
      </c>
      <c r="BH96" s="130">
        <f t="shared" si="7"/>
        <v>0</v>
      </c>
      <c r="BI96" s="130">
        <f t="shared" si="8"/>
        <v>0</v>
      </c>
      <c r="BJ96" s="13" t="s">
        <v>79</v>
      </c>
      <c r="BK96" s="130">
        <f t="shared" si="9"/>
        <v>-16400</v>
      </c>
      <c r="BL96" s="13" t="s">
        <v>126</v>
      </c>
      <c r="BM96" s="129" t="s">
        <v>248</v>
      </c>
    </row>
    <row r="97" spans="2:65" s="1" customFormat="1" ht="24.2" customHeight="1">
      <c r="B97" s="118"/>
      <c r="C97" s="119" t="s">
        <v>188</v>
      </c>
      <c r="D97" s="119" t="s">
        <v>122</v>
      </c>
      <c r="E97" s="120" t="s">
        <v>249</v>
      </c>
      <c r="F97" s="121" t="s">
        <v>250</v>
      </c>
      <c r="G97" s="122" t="s">
        <v>168</v>
      </c>
      <c r="H97" s="123">
        <v>15</v>
      </c>
      <c r="I97" s="124">
        <v>-820</v>
      </c>
      <c r="J97" s="124">
        <f t="shared" si="0"/>
        <v>-12300</v>
      </c>
      <c r="K97" s="121" t="s">
        <v>3</v>
      </c>
      <c r="L97" s="25"/>
      <c r="M97" s="125" t="s">
        <v>3</v>
      </c>
      <c r="N97" s="126" t="s">
        <v>42</v>
      </c>
      <c r="O97" s="127">
        <v>0</v>
      </c>
      <c r="P97" s="127">
        <f t="shared" si="1"/>
        <v>0</v>
      </c>
      <c r="Q97" s="127">
        <v>0</v>
      </c>
      <c r="R97" s="127">
        <f t="shared" si="2"/>
        <v>0</v>
      </c>
      <c r="S97" s="127">
        <v>0</v>
      </c>
      <c r="T97" s="128">
        <f t="shared" si="3"/>
        <v>0</v>
      </c>
      <c r="AR97" s="129" t="s">
        <v>126</v>
      </c>
      <c r="AT97" s="129" t="s">
        <v>122</v>
      </c>
      <c r="AU97" s="129" t="s">
        <v>77</v>
      </c>
      <c r="AY97" s="13" t="s">
        <v>121</v>
      </c>
      <c r="BE97" s="130">
        <f t="shared" si="4"/>
        <v>0</v>
      </c>
      <c r="BF97" s="130">
        <f t="shared" si="5"/>
        <v>-12300</v>
      </c>
      <c r="BG97" s="130">
        <f t="shared" si="6"/>
        <v>0</v>
      </c>
      <c r="BH97" s="130">
        <f t="shared" si="7"/>
        <v>0</v>
      </c>
      <c r="BI97" s="130">
        <f t="shared" si="8"/>
        <v>0</v>
      </c>
      <c r="BJ97" s="13" t="s">
        <v>79</v>
      </c>
      <c r="BK97" s="130">
        <f t="shared" si="9"/>
        <v>-12300</v>
      </c>
      <c r="BL97" s="13" t="s">
        <v>126</v>
      </c>
      <c r="BM97" s="129" t="s">
        <v>251</v>
      </c>
    </row>
    <row r="98" spans="2:65" s="1" customFormat="1" ht="21.75" customHeight="1">
      <c r="B98" s="118"/>
      <c r="C98" s="119" t="s">
        <v>192</v>
      </c>
      <c r="D98" s="119" t="s">
        <v>122</v>
      </c>
      <c r="E98" s="120" t="s">
        <v>252</v>
      </c>
      <c r="F98" s="121" t="s">
        <v>253</v>
      </c>
      <c r="G98" s="122" t="s">
        <v>168</v>
      </c>
      <c r="H98" s="123">
        <v>20</v>
      </c>
      <c r="I98" s="124">
        <v>-950</v>
      </c>
      <c r="J98" s="124">
        <f t="shared" si="0"/>
        <v>-19000</v>
      </c>
      <c r="K98" s="121" t="s">
        <v>3</v>
      </c>
      <c r="L98" s="25"/>
      <c r="M98" s="125" t="s">
        <v>3</v>
      </c>
      <c r="N98" s="126" t="s">
        <v>42</v>
      </c>
      <c r="O98" s="127">
        <v>0</v>
      </c>
      <c r="P98" s="127">
        <f t="shared" si="1"/>
        <v>0</v>
      </c>
      <c r="Q98" s="127">
        <v>0</v>
      </c>
      <c r="R98" s="127">
        <f t="shared" si="2"/>
        <v>0</v>
      </c>
      <c r="S98" s="127">
        <v>0</v>
      </c>
      <c r="T98" s="128">
        <f t="shared" si="3"/>
        <v>0</v>
      </c>
      <c r="AR98" s="129" t="s">
        <v>126</v>
      </c>
      <c r="AT98" s="129" t="s">
        <v>122</v>
      </c>
      <c r="AU98" s="129" t="s">
        <v>77</v>
      </c>
      <c r="AY98" s="13" t="s">
        <v>121</v>
      </c>
      <c r="BE98" s="130">
        <f t="shared" si="4"/>
        <v>0</v>
      </c>
      <c r="BF98" s="130">
        <f t="shared" si="5"/>
        <v>-19000</v>
      </c>
      <c r="BG98" s="130">
        <f t="shared" si="6"/>
        <v>0</v>
      </c>
      <c r="BH98" s="130">
        <f t="shared" si="7"/>
        <v>0</v>
      </c>
      <c r="BI98" s="130">
        <f t="shared" si="8"/>
        <v>0</v>
      </c>
      <c r="BJ98" s="13" t="s">
        <v>79</v>
      </c>
      <c r="BK98" s="130">
        <f t="shared" si="9"/>
        <v>-19000</v>
      </c>
      <c r="BL98" s="13" t="s">
        <v>126</v>
      </c>
      <c r="BM98" s="129" t="s">
        <v>254</v>
      </c>
    </row>
    <row r="99" spans="2:65" s="1" customFormat="1" ht="21.75" customHeight="1">
      <c r="B99" s="118"/>
      <c r="C99" s="119" t="s">
        <v>9</v>
      </c>
      <c r="D99" s="119" t="s">
        <v>122</v>
      </c>
      <c r="E99" s="120" t="s">
        <v>255</v>
      </c>
      <c r="F99" s="121" t="s">
        <v>256</v>
      </c>
      <c r="G99" s="122" t="s">
        <v>168</v>
      </c>
      <c r="H99" s="123">
        <v>15</v>
      </c>
      <c r="I99" s="124">
        <v>-950</v>
      </c>
      <c r="J99" s="124">
        <f t="shared" si="0"/>
        <v>-14250</v>
      </c>
      <c r="K99" s="121" t="s">
        <v>3</v>
      </c>
      <c r="L99" s="25"/>
      <c r="M99" s="125" t="s">
        <v>3</v>
      </c>
      <c r="N99" s="126" t="s">
        <v>42</v>
      </c>
      <c r="O99" s="127">
        <v>0</v>
      </c>
      <c r="P99" s="127">
        <f t="shared" si="1"/>
        <v>0</v>
      </c>
      <c r="Q99" s="127">
        <v>0</v>
      </c>
      <c r="R99" s="127">
        <f t="shared" si="2"/>
        <v>0</v>
      </c>
      <c r="S99" s="127">
        <v>0</v>
      </c>
      <c r="T99" s="128">
        <f t="shared" si="3"/>
        <v>0</v>
      </c>
      <c r="AR99" s="129" t="s">
        <v>126</v>
      </c>
      <c r="AT99" s="129" t="s">
        <v>122</v>
      </c>
      <c r="AU99" s="129" t="s">
        <v>77</v>
      </c>
      <c r="AY99" s="13" t="s">
        <v>121</v>
      </c>
      <c r="BE99" s="130">
        <f t="shared" si="4"/>
        <v>0</v>
      </c>
      <c r="BF99" s="130">
        <f t="shared" si="5"/>
        <v>-14250</v>
      </c>
      <c r="BG99" s="130">
        <f t="shared" si="6"/>
        <v>0</v>
      </c>
      <c r="BH99" s="130">
        <f t="shared" si="7"/>
        <v>0</v>
      </c>
      <c r="BI99" s="130">
        <f t="shared" si="8"/>
        <v>0</v>
      </c>
      <c r="BJ99" s="13" t="s">
        <v>79</v>
      </c>
      <c r="BK99" s="130">
        <f t="shared" si="9"/>
        <v>-14250</v>
      </c>
      <c r="BL99" s="13" t="s">
        <v>126</v>
      </c>
      <c r="BM99" s="129" t="s">
        <v>257</v>
      </c>
    </row>
    <row r="100" spans="2:65" s="1" customFormat="1" ht="16.5" customHeight="1">
      <c r="B100" s="118"/>
      <c r="C100" s="119" t="s">
        <v>199</v>
      </c>
      <c r="D100" s="119" t="s">
        <v>122</v>
      </c>
      <c r="E100" s="120" t="s">
        <v>258</v>
      </c>
      <c r="F100" s="121" t="s">
        <v>174</v>
      </c>
      <c r="G100" s="122" t="s">
        <v>168</v>
      </c>
      <c r="H100" s="123">
        <v>62</v>
      </c>
      <c r="I100" s="124">
        <v>-180</v>
      </c>
      <c r="J100" s="124">
        <f t="shared" si="0"/>
        <v>-11160</v>
      </c>
      <c r="K100" s="121" t="s">
        <v>3</v>
      </c>
      <c r="L100" s="25"/>
      <c r="M100" s="125" t="s">
        <v>3</v>
      </c>
      <c r="N100" s="126" t="s">
        <v>42</v>
      </c>
      <c r="O100" s="127">
        <v>0</v>
      </c>
      <c r="P100" s="127">
        <f t="shared" si="1"/>
        <v>0</v>
      </c>
      <c r="Q100" s="127">
        <v>0</v>
      </c>
      <c r="R100" s="127">
        <f t="shared" si="2"/>
        <v>0</v>
      </c>
      <c r="S100" s="127">
        <v>0</v>
      </c>
      <c r="T100" s="128">
        <f t="shared" si="3"/>
        <v>0</v>
      </c>
      <c r="AR100" s="129" t="s">
        <v>126</v>
      </c>
      <c r="AT100" s="129" t="s">
        <v>122</v>
      </c>
      <c r="AU100" s="129" t="s">
        <v>77</v>
      </c>
      <c r="AY100" s="13" t="s">
        <v>121</v>
      </c>
      <c r="BE100" s="130">
        <f t="shared" si="4"/>
        <v>0</v>
      </c>
      <c r="BF100" s="130">
        <f t="shared" si="5"/>
        <v>-11160</v>
      </c>
      <c r="BG100" s="130">
        <f t="shared" si="6"/>
        <v>0</v>
      </c>
      <c r="BH100" s="130">
        <f t="shared" si="7"/>
        <v>0</v>
      </c>
      <c r="BI100" s="130">
        <f t="shared" si="8"/>
        <v>0</v>
      </c>
      <c r="BJ100" s="13" t="s">
        <v>79</v>
      </c>
      <c r="BK100" s="130">
        <f t="shared" si="9"/>
        <v>-11160</v>
      </c>
      <c r="BL100" s="13" t="s">
        <v>126</v>
      </c>
      <c r="BM100" s="129" t="s">
        <v>259</v>
      </c>
    </row>
    <row r="101" spans="2:65" s="1" customFormat="1" ht="16.5" customHeight="1">
      <c r="B101" s="118"/>
      <c r="C101" s="119" t="s">
        <v>203</v>
      </c>
      <c r="D101" s="119" t="s">
        <v>122</v>
      </c>
      <c r="E101" s="120" t="s">
        <v>260</v>
      </c>
      <c r="F101" s="121" t="s">
        <v>178</v>
      </c>
      <c r="G101" s="122" t="s">
        <v>168</v>
      </c>
      <c r="H101" s="123">
        <v>45</v>
      </c>
      <c r="I101" s="124">
        <v>-180</v>
      </c>
      <c r="J101" s="124">
        <f t="shared" si="0"/>
        <v>-8100</v>
      </c>
      <c r="K101" s="121" t="s">
        <v>3</v>
      </c>
      <c r="L101" s="25"/>
      <c r="M101" s="125" t="s">
        <v>3</v>
      </c>
      <c r="N101" s="126" t="s">
        <v>42</v>
      </c>
      <c r="O101" s="127">
        <v>0</v>
      </c>
      <c r="P101" s="127">
        <f t="shared" si="1"/>
        <v>0</v>
      </c>
      <c r="Q101" s="127">
        <v>0</v>
      </c>
      <c r="R101" s="127">
        <f t="shared" si="2"/>
        <v>0</v>
      </c>
      <c r="S101" s="127">
        <v>0</v>
      </c>
      <c r="T101" s="128">
        <f t="shared" si="3"/>
        <v>0</v>
      </c>
      <c r="AR101" s="129" t="s">
        <v>126</v>
      </c>
      <c r="AT101" s="129" t="s">
        <v>122</v>
      </c>
      <c r="AU101" s="129" t="s">
        <v>77</v>
      </c>
      <c r="AY101" s="13" t="s">
        <v>121</v>
      </c>
      <c r="BE101" s="130">
        <f t="shared" si="4"/>
        <v>0</v>
      </c>
      <c r="BF101" s="130">
        <f t="shared" si="5"/>
        <v>-8100</v>
      </c>
      <c r="BG101" s="130">
        <f t="shared" si="6"/>
        <v>0</v>
      </c>
      <c r="BH101" s="130">
        <f t="shared" si="7"/>
        <v>0</v>
      </c>
      <c r="BI101" s="130">
        <f t="shared" si="8"/>
        <v>0</v>
      </c>
      <c r="BJ101" s="13" t="s">
        <v>79</v>
      </c>
      <c r="BK101" s="130">
        <f t="shared" si="9"/>
        <v>-8100</v>
      </c>
      <c r="BL101" s="13" t="s">
        <v>126</v>
      </c>
      <c r="BM101" s="129" t="s">
        <v>261</v>
      </c>
    </row>
    <row r="102" spans="2:65" s="1" customFormat="1" ht="24.2" customHeight="1">
      <c r="B102" s="118"/>
      <c r="C102" s="119" t="s">
        <v>207</v>
      </c>
      <c r="D102" s="119" t="s">
        <v>122</v>
      </c>
      <c r="E102" s="120" t="s">
        <v>262</v>
      </c>
      <c r="F102" s="121" t="s">
        <v>263</v>
      </c>
      <c r="G102" s="122" t="s">
        <v>162</v>
      </c>
      <c r="H102" s="123">
        <v>25</v>
      </c>
      <c r="I102" s="124">
        <v>-240</v>
      </c>
      <c r="J102" s="124">
        <f t="shared" si="0"/>
        <v>-6000</v>
      </c>
      <c r="K102" s="121" t="s">
        <v>3</v>
      </c>
      <c r="L102" s="25"/>
      <c r="M102" s="125" t="s">
        <v>3</v>
      </c>
      <c r="N102" s="126" t="s">
        <v>42</v>
      </c>
      <c r="O102" s="127">
        <v>0</v>
      </c>
      <c r="P102" s="127">
        <f t="shared" si="1"/>
        <v>0</v>
      </c>
      <c r="Q102" s="127">
        <v>0</v>
      </c>
      <c r="R102" s="127">
        <f t="shared" si="2"/>
        <v>0</v>
      </c>
      <c r="S102" s="127">
        <v>0</v>
      </c>
      <c r="T102" s="128">
        <f t="shared" si="3"/>
        <v>0</v>
      </c>
      <c r="AR102" s="129" t="s">
        <v>126</v>
      </c>
      <c r="AT102" s="129" t="s">
        <v>122</v>
      </c>
      <c r="AU102" s="129" t="s">
        <v>77</v>
      </c>
      <c r="AY102" s="13" t="s">
        <v>121</v>
      </c>
      <c r="BE102" s="130">
        <f t="shared" si="4"/>
        <v>0</v>
      </c>
      <c r="BF102" s="130">
        <f t="shared" si="5"/>
        <v>-6000</v>
      </c>
      <c r="BG102" s="130">
        <f t="shared" si="6"/>
        <v>0</v>
      </c>
      <c r="BH102" s="130">
        <f t="shared" si="7"/>
        <v>0</v>
      </c>
      <c r="BI102" s="130">
        <f t="shared" si="8"/>
        <v>0</v>
      </c>
      <c r="BJ102" s="13" t="s">
        <v>79</v>
      </c>
      <c r="BK102" s="130">
        <f t="shared" si="9"/>
        <v>-6000</v>
      </c>
      <c r="BL102" s="13" t="s">
        <v>126</v>
      </c>
      <c r="BM102" s="129" t="s">
        <v>264</v>
      </c>
    </row>
    <row r="103" spans="2:65" s="1" customFormat="1" ht="24.2" customHeight="1">
      <c r="B103" s="118"/>
      <c r="C103" s="119" t="s">
        <v>211</v>
      </c>
      <c r="D103" s="119" t="s">
        <v>122</v>
      </c>
      <c r="E103" s="120" t="s">
        <v>265</v>
      </c>
      <c r="F103" s="121" t="s">
        <v>266</v>
      </c>
      <c r="G103" s="122" t="s">
        <v>162</v>
      </c>
      <c r="H103" s="123">
        <v>17</v>
      </c>
      <c r="I103" s="124">
        <v>-240</v>
      </c>
      <c r="J103" s="124">
        <f t="shared" si="0"/>
        <v>-4080</v>
      </c>
      <c r="K103" s="121" t="s">
        <v>3</v>
      </c>
      <c r="L103" s="25"/>
      <c r="M103" s="125" t="s">
        <v>3</v>
      </c>
      <c r="N103" s="126" t="s">
        <v>42</v>
      </c>
      <c r="O103" s="127">
        <v>0</v>
      </c>
      <c r="P103" s="127">
        <f t="shared" si="1"/>
        <v>0</v>
      </c>
      <c r="Q103" s="127">
        <v>0</v>
      </c>
      <c r="R103" s="127">
        <f t="shared" si="2"/>
        <v>0</v>
      </c>
      <c r="S103" s="127">
        <v>0</v>
      </c>
      <c r="T103" s="128">
        <f t="shared" si="3"/>
        <v>0</v>
      </c>
      <c r="AR103" s="129" t="s">
        <v>126</v>
      </c>
      <c r="AT103" s="129" t="s">
        <v>122</v>
      </c>
      <c r="AU103" s="129" t="s">
        <v>77</v>
      </c>
      <c r="AY103" s="13" t="s">
        <v>121</v>
      </c>
      <c r="BE103" s="130">
        <f t="shared" si="4"/>
        <v>0</v>
      </c>
      <c r="BF103" s="130">
        <f t="shared" si="5"/>
        <v>-4080</v>
      </c>
      <c r="BG103" s="130">
        <f t="shared" si="6"/>
        <v>0</v>
      </c>
      <c r="BH103" s="130">
        <f t="shared" si="7"/>
        <v>0</v>
      </c>
      <c r="BI103" s="130">
        <f t="shared" si="8"/>
        <v>0</v>
      </c>
      <c r="BJ103" s="13" t="s">
        <v>79</v>
      </c>
      <c r="BK103" s="130">
        <f t="shared" si="9"/>
        <v>-4080</v>
      </c>
      <c r="BL103" s="13" t="s">
        <v>126</v>
      </c>
      <c r="BM103" s="129" t="s">
        <v>267</v>
      </c>
    </row>
    <row r="104" spans="2:65" s="1" customFormat="1" ht="16.5" customHeight="1">
      <c r="B104" s="118"/>
      <c r="C104" s="119" t="s">
        <v>215</v>
      </c>
      <c r="D104" s="119" t="s">
        <v>122</v>
      </c>
      <c r="E104" s="120" t="s">
        <v>268</v>
      </c>
      <c r="F104" s="121" t="s">
        <v>269</v>
      </c>
      <c r="G104" s="122" t="s">
        <v>165</v>
      </c>
      <c r="H104" s="123">
        <v>7</v>
      </c>
      <c r="I104" s="124">
        <v>-2150</v>
      </c>
      <c r="J104" s="124">
        <f t="shared" si="0"/>
        <v>-15050</v>
      </c>
      <c r="K104" s="121" t="s">
        <v>3</v>
      </c>
      <c r="L104" s="25"/>
      <c r="M104" s="125" t="s">
        <v>3</v>
      </c>
      <c r="N104" s="126" t="s">
        <v>42</v>
      </c>
      <c r="O104" s="127">
        <v>0</v>
      </c>
      <c r="P104" s="127">
        <f t="shared" si="1"/>
        <v>0</v>
      </c>
      <c r="Q104" s="127">
        <v>0</v>
      </c>
      <c r="R104" s="127">
        <f t="shared" si="2"/>
        <v>0</v>
      </c>
      <c r="S104" s="127">
        <v>0</v>
      </c>
      <c r="T104" s="128">
        <f t="shared" si="3"/>
        <v>0</v>
      </c>
      <c r="AR104" s="129" t="s">
        <v>126</v>
      </c>
      <c r="AT104" s="129" t="s">
        <v>122</v>
      </c>
      <c r="AU104" s="129" t="s">
        <v>77</v>
      </c>
      <c r="AY104" s="13" t="s">
        <v>121</v>
      </c>
      <c r="BE104" s="130">
        <f t="shared" si="4"/>
        <v>0</v>
      </c>
      <c r="BF104" s="130">
        <f t="shared" si="5"/>
        <v>-15050</v>
      </c>
      <c r="BG104" s="130">
        <f t="shared" si="6"/>
        <v>0</v>
      </c>
      <c r="BH104" s="130">
        <f t="shared" si="7"/>
        <v>0</v>
      </c>
      <c r="BI104" s="130">
        <f t="shared" si="8"/>
        <v>0</v>
      </c>
      <c r="BJ104" s="13" t="s">
        <v>79</v>
      </c>
      <c r="BK104" s="130">
        <f t="shared" si="9"/>
        <v>-15050</v>
      </c>
      <c r="BL104" s="13" t="s">
        <v>126</v>
      </c>
      <c r="BM104" s="129" t="s">
        <v>270</v>
      </c>
    </row>
    <row r="105" spans="2:65" s="1" customFormat="1" ht="16.5" customHeight="1">
      <c r="B105" s="118"/>
      <c r="C105" s="119" t="s">
        <v>271</v>
      </c>
      <c r="D105" s="119" t="s">
        <v>122</v>
      </c>
      <c r="E105" s="120" t="s">
        <v>272</v>
      </c>
      <c r="F105" s="121" t="s">
        <v>273</v>
      </c>
      <c r="G105" s="122" t="s">
        <v>165</v>
      </c>
      <c r="H105" s="123">
        <v>5</v>
      </c>
      <c r="I105" s="124">
        <v>-2150</v>
      </c>
      <c r="J105" s="124">
        <f t="shared" si="0"/>
        <v>-10750</v>
      </c>
      <c r="K105" s="121" t="s">
        <v>3</v>
      </c>
      <c r="L105" s="25"/>
      <c r="M105" s="125" t="s">
        <v>3</v>
      </c>
      <c r="N105" s="126" t="s">
        <v>42</v>
      </c>
      <c r="O105" s="127">
        <v>0</v>
      </c>
      <c r="P105" s="127">
        <f t="shared" si="1"/>
        <v>0</v>
      </c>
      <c r="Q105" s="127">
        <v>0</v>
      </c>
      <c r="R105" s="127">
        <f t="shared" si="2"/>
        <v>0</v>
      </c>
      <c r="S105" s="127">
        <v>0</v>
      </c>
      <c r="T105" s="128">
        <f t="shared" si="3"/>
        <v>0</v>
      </c>
      <c r="AR105" s="129" t="s">
        <v>126</v>
      </c>
      <c r="AT105" s="129" t="s">
        <v>122</v>
      </c>
      <c r="AU105" s="129" t="s">
        <v>77</v>
      </c>
      <c r="AY105" s="13" t="s">
        <v>121</v>
      </c>
      <c r="BE105" s="130">
        <f t="shared" si="4"/>
        <v>0</v>
      </c>
      <c r="BF105" s="130">
        <f t="shared" si="5"/>
        <v>-10750</v>
      </c>
      <c r="BG105" s="130">
        <f t="shared" si="6"/>
        <v>0</v>
      </c>
      <c r="BH105" s="130">
        <f t="shared" si="7"/>
        <v>0</v>
      </c>
      <c r="BI105" s="130">
        <f t="shared" si="8"/>
        <v>0</v>
      </c>
      <c r="BJ105" s="13" t="s">
        <v>79</v>
      </c>
      <c r="BK105" s="130">
        <f t="shared" si="9"/>
        <v>-10750</v>
      </c>
      <c r="BL105" s="13" t="s">
        <v>126</v>
      </c>
      <c r="BM105" s="129" t="s">
        <v>274</v>
      </c>
    </row>
    <row r="106" spans="2:65" s="1" customFormat="1" ht="16.5" customHeight="1">
      <c r="B106" s="118"/>
      <c r="C106" s="119" t="s">
        <v>275</v>
      </c>
      <c r="D106" s="119" t="s">
        <v>122</v>
      </c>
      <c r="E106" s="120" t="s">
        <v>276</v>
      </c>
      <c r="F106" s="121" t="s">
        <v>277</v>
      </c>
      <c r="G106" s="122" t="s">
        <v>165</v>
      </c>
      <c r="H106" s="123">
        <v>9</v>
      </c>
      <c r="I106" s="124">
        <v>-650</v>
      </c>
      <c r="J106" s="124">
        <f t="shared" si="0"/>
        <v>-5850</v>
      </c>
      <c r="K106" s="121" t="s">
        <v>3</v>
      </c>
      <c r="L106" s="25"/>
      <c r="M106" s="125" t="s">
        <v>3</v>
      </c>
      <c r="N106" s="126" t="s">
        <v>42</v>
      </c>
      <c r="O106" s="127">
        <v>0</v>
      </c>
      <c r="P106" s="127">
        <f t="shared" si="1"/>
        <v>0</v>
      </c>
      <c r="Q106" s="127">
        <v>0</v>
      </c>
      <c r="R106" s="127">
        <f t="shared" si="2"/>
        <v>0</v>
      </c>
      <c r="S106" s="127">
        <v>0</v>
      </c>
      <c r="T106" s="128">
        <f t="shared" si="3"/>
        <v>0</v>
      </c>
      <c r="AR106" s="129" t="s">
        <v>126</v>
      </c>
      <c r="AT106" s="129" t="s">
        <v>122</v>
      </c>
      <c r="AU106" s="129" t="s">
        <v>77</v>
      </c>
      <c r="AY106" s="13" t="s">
        <v>121</v>
      </c>
      <c r="BE106" s="130">
        <f t="shared" si="4"/>
        <v>0</v>
      </c>
      <c r="BF106" s="130">
        <f t="shared" si="5"/>
        <v>-5850</v>
      </c>
      <c r="BG106" s="130">
        <f t="shared" si="6"/>
        <v>0</v>
      </c>
      <c r="BH106" s="130">
        <f t="shared" si="7"/>
        <v>0</v>
      </c>
      <c r="BI106" s="130">
        <f t="shared" si="8"/>
        <v>0</v>
      </c>
      <c r="BJ106" s="13" t="s">
        <v>79</v>
      </c>
      <c r="BK106" s="130">
        <f t="shared" si="9"/>
        <v>-5850</v>
      </c>
      <c r="BL106" s="13" t="s">
        <v>126</v>
      </c>
      <c r="BM106" s="129" t="s">
        <v>278</v>
      </c>
    </row>
    <row r="107" spans="2:65" s="1" customFormat="1" ht="21.75" customHeight="1">
      <c r="B107" s="118"/>
      <c r="C107" s="119" t="s">
        <v>279</v>
      </c>
      <c r="D107" s="119" t="s">
        <v>122</v>
      </c>
      <c r="E107" s="120" t="s">
        <v>280</v>
      </c>
      <c r="F107" s="121" t="s">
        <v>281</v>
      </c>
      <c r="G107" s="122" t="s">
        <v>165</v>
      </c>
      <c r="H107" s="123">
        <v>6</v>
      </c>
      <c r="I107" s="124">
        <v>-650</v>
      </c>
      <c r="J107" s="124">
        <f t="shared" si="0"/>
        <v>-3900</v>
      </c>
      <c r="K107" s="121" t="s">
        <v>3</v>
      </c>
      <c r="L107" s="25"/>
      <c r="M107" s="125" t="s">
        <v>3</v>
      </c>
      <c r="N107" s="126" t="s">
        <v>42</v>
      </c>
      <c r="O107" s="127">
        <v>0</v>
      </c>
      <c r="P107" s="127">
        <f t="shared" si="1"/>
        <v>0</v>
      </c>
      <c r="Q107" s="127">
        <v>0</v>
      </c>
      <c r="R107" s="127">
        <f t="shared" si="2"/>
        <v>0</v>
      </c>
      <c r="S107" s="127">
        <v>0</v>
      </c>
      <c r="T107" s="128">
        <f t="shared" si="3"/>
        <v>0</v>
      </c>
      <c r="AR107" s="129" t="s">
        <v>126</v>
      </c>
      <c r="AT107" s="129" t="s">
        <v>122</v>
      </c>
      <c r="AU107" s="129" t="s">
        <v>77</v>
      </c>
      <c r="AY107" s="13" t="s">
        <v>121</v>
      </c>
      <c r="BE107" s="130">
        <f t="shared" si="4"/>
        <v>0</v>
      </c>
      <c r="BF107" s="130">
        <f t="shared" si="5"/>
        <v>-3900</v>
      </c>
      <c r="BG107" s="130">
        <f t="shared" si="6"/>
        <v>0</v>
      </c>
      <c r="BH107" s="130">
        <f t="shared" si="7"/>
        <v>0</v>
      </c>
      <c r="BI107" s="130">
        <f t="shared" si="8"/>
        <v>0</v>
      </c>
      <c r="BJ107" s="13" t="s">
        <v>79</v>
      </c>
      <c r="BK107" s="130">
        <f t="shared" si="9"/>
        <v>-3900</v>
      </c>
      <c r="BL107" s="13" t="s">
        <v>126</v>
      </c>
      <c r="BM107" s="129" t="s">
        <v>282</v>
      </c>
    </row>
    <row r="108" spans="2:65" s="1" customFormat="1" ht="16.5" customHeight="1">
      <c r="B108" s="118"/>
      <c r="C108" s="119" t="s">
        <v>8</v>
      </c>
      <c r="D108" s="119" t="s">
        <v>122</v>
      </c>
      <c r="E108" s="120" t="s">
        <v>283</v>
      </c>
      <c r="F108" s="121" t="s">
        <v>284</v>
      </c>
      <c r="G108" s="122" t="s">
        <v>168</v>
      </c>
      <c r="H108" s="123">
        <v>15</v>
      </c>
      <c r="I108" s="124">
        <v>-850</v>
      </c>
      <c r="J108" s="124">
        <f t="shared" si="0"/>
        <v>-12750</v>
      </c>
      <c r="K108" s="121" t="s">
        <v>3</v>
      </c>
      <c r="L108" s="25"/>
      <c r="M108" s="125" t="s">
        <v>3</v>
      </c>
      <c r="N108" s="126" t="s">
        <v>42</v>
      </c>
      <c r="O108" s="127">
        <v>0</v>
      </c>
      <c r="P108" s="127">
        <f t="shared" si="1"/>
        <v>0</v>
      </c>
      <c r="Q108" s="127">
        <v>0</v>
      </c>
      <c r="R108" s="127">
        <f t="shared" si="2"/>
        <v>0</v>
      </c>
      <c r="S108" s="127">
        <v>0</v>
      </c>
      <c r="T108" s="128">
        <f t="shared" si="3"/>
        <v>0</v>
      </c>
      <c r="AR108" s="129" t="s">
        <v>126</v>
      </c>
      <c r="AT108" s="129" t="s">
        <v>122</v>
      </c>
      <c r="AU108" s="129" t="s">
        <v>77</v>
      </c>
      <c r="AY108" s="13" t="s">
        <v>121</v>
      </c>
      <c r="BE108" s="130">
        <f t="shared" si="4"/>
        <v>0</v>
      </c>
      <c r="BF108" s="130">
        <f t="shared" si="5"/>
        <v>-12750</v>
      </c>
      <c r="BG108" s="130">
        <f t="shared" si="6"/>
        <v>0</v>
      </c>
      <c r="BH108" s="130">
        <f t="shared" si="7"/>
        <v>0</v>
      </c>
      <c r="BI108" s="130">
        <f t="shared" si="8"/>
        <v>0</v>
      </c>
      <c r="BJ108" s="13" t="s">
        <v>79</v>
      </c>
      <c r="BK108" s="130">
        <f t="shared" si="9"/>
        <v>-12750</v>
      </c>
      <c r="BL108" s="13" t="s">
        <v>126</v>
      </c>
      <c r="BM108" s="129" t="s">
        <v>285</v>
      </c>
    </row>
    <row r="109" spans="2:65" s="1" customFormat="1" ht="16.5" customHeight="1">
      <c r="B109" s="118"/>
      <c r="C109" s="119" t="s">
        <v>286</v>
      </c>
      <c r="D109" s="119" t="s">
        <v>122</v>
      </c>
      <c r="E109" s="120" t="s">
        <v>287</v>
      </c>
      <c r="F109" s="121" t="s">
        <v>288</v>
      </c>
      <c r="G109" s="122" t="s">
        <v>162</v>
      </c>
      <c r="H109" s="123">
        <v>3</v>
      </c>
      <c r="I109" s="124">
        <v>-2500</v>
      </c>
      <c r="J109" s="124">
        <f t="shared" si="0"/>
        <v>-7500</v>
      </c>
      <c r="K109" s="121" t="s">
        <v>3</v>
      </c>
      <c r="L109" s="25"/>
      <c r="M109" s="125" t="s">
        <v>3</v>
      </c>
      <c r="N109" s="126" t="s">
        <v>42</v>
      </c>
      <c r="O109" s="127">
        <v>0</v>
      </c>
      <c r="P109" s="127">
        <f t="shared" si="1"/>
        <v>0</v>
      </c>
      <c r="Q109" s="127">
        <v>0</v>
      </c>
      <c r="R109" s="127">
        <f t="shared" si="2"/>
        <v>0</v>
      </c>
      <c r="S109" s="127">
        <v>0</v>
      </c>
      <c r="T109" s="128">
        <f t="shared" si="3"/>
        <v>0</v>
      </c>
      <c r="AR109" s="129" t="s">
        <v>126</v>
      </c>
      <c r="AT109" s="129" t="s">
        <v>122</v>
      </c>
      <c r="AU109" s="129" t="s">
        <v>77</v>
      </c>
      <c r="AY109" s="13" t="s">
        <v>121</v>
      </c>
      <c r="BE109" s="130">
        <f t="shared" si="4"/>
        <v>0</v>
      </c>
      <c r="BF109" s="130">
        <f t="shared" si="5"/>
        <v>-7500</v>
      </c>
      <c r="BG109" s="130">
        <f t="shared" si="6"/>
        <v>0</v>
      </c>
      <c r="BH109" s="130">
        <f t="shared" si="7"/>
        <v>0</v>
      </c>
      <c r="BI109" s="130">
        <f t="shared" si="8"/>
        <v>0</v>
      </c>
      <c r="BJ109" s="13" t="s">
        <v>79</v>
      </c>
      <c r="BK109" s="130">
        <f t="shared" si="9"/>
        <v>-7500</v>
      </c>
      <c r="BL109" s="13" t="s">
        <v>126</v>
      </c>
      <c r="BM109" s="129" t="s">
        <v>289</v>
      </c>
    </row>
    <row r="110" spans="2:65" s="1" customFormat="1" ht="16.5" customHeight="1">
      <c r="B110" s="118"/>
      <c r="C110" s="119" t="s">
        <v>290</v>
      </c>
      <c r="D110" s="119" t="s">
        <v>122</v>
      </c>
      <c r="E110" s="120" t="s">
        <v>291</v>
      </c>
      <c r="F110" s="121" t="s">
        <v>213</v>
      </c>
      <c r="G110" s="122" t="s">
        <v>141</v>
      </c>
      <c r="H110" s="123">
        <v>1</v>
      </c>
      <c r="I110" s="124">
        <v>-18500</v>
      </c>
      <c r="J110" s="124">
        <f t="shared" si="0"/>
        <v>-18500</v>
      </c>
      <c r="K110" s="121" t="s">
        <v>3</v>
      </c>
      <c r="L110" s="25"/>
      <c r="M110" s="125" t="s">
        <v>3</v>
      </c>
      <c r="N110" s="126" t="s">
        <v>42</v>
      </c>
      <c r="O110" s="127">
        <v>0</v>
      </c>
      <c r="P110" s="127">
        <f t="shared" si="1"/>
        <v>0</v>
      </c>
      <c r="Q110" s="127">
        <v>0</v>
      </c>
      <c r="R110" s="127">
        <f t="shared" si="2"/>
        <v>0</v>
      </c>
      <c r="S110" s="127">
        <v>0</v>
      </c>
      <c r="T110" s="128">
        <f t="shared" si="3"/>
        <v>0</v>
      </c>
      <c r="AR110" s="129" t="s">
        <v>126</v>
      </c>
      <c r="AT110" s="129" t="s">
        <v>122</v>
      </c>
      <c r="AU110" s="129" t="s">
        <v>77</v>
      </c>
      <c r="AY110" s="13" t="s">
        <v>121</v>
      </c>
      <c r="BE110" s="130">
        <f t="shared" si="4"/>
        <v>0</v>
      </c>
      <c r="BF110" s="130">
        <f t="shared" si="5"/>
        <v>-18500</v>
      </c>
      <c r="BG110" s="130">
        <f t="shared" si="6"/>
        <v>0</v>
      </c>
      <c r="BH110" s="130">
        <f t="shared" si="7"/>
        <v>0</v>
      </c>
      <c r="BI110" s="130">
        <f t="shared" si="8"/>
        <v>0</v>
      </c>
      <c r="BJ110" s="13" t="s">
        <v>79</v>
      </c>
      <c r="BK110" s="130">
        <f t="shared" si="9"/>
        <v>-18500</v>
      </c>
      <c r="BL110" s="13" t="s">
        <v>126</v>
      </c>
      <c r="BM110" s="129" t="s">
        <v>292</v>
      </c>
    </row>
    <row r="111" spans="2:65" s="1" customFormat="1" ht="16.5" customHeight="1">
      <c r="B111" s="118"/>
      <c r="C111" s="119" t="s">
        <v>293</v>
      </c>
      <c r="D111" s="119" t="s">
        <v>122</v>
      </c>
      <c r="E111" s="120" t="s">
        <v>294</v>
      </c>
      <c r="F111" s="121" t="s">
        <v>295</v>
      </c>
      <c r="G111" s="122" t="s">
        <v>141</v>
      </c>
      <c r="H111" s="123">
        <v>1</v>
      </c>
      <c r="I111" s="124">
        <v>-9500</v>
      </c>
      <c r="J111" s="124">
        <f t="shared" si="0"/>
        <v>-9500</v>
      </c>
      <c r="K111" s="121" t="s">
        <v>3</v>
      </c>
      <c r="L111" s="25"/>
      <c r="M111" s="125" t="s">
        <v>3</v>
      </c>
      <c r="N111" s="126" t="s">
        <v>42</v>
      </c>
      <c r="O111" s="127">
        <v>0</v>
      </c>
      <c r="P111" s="127">
        <f t="shared" si="1"/>
        <v>0</v>
      </c>
      <c r="Q111" s="127">
        <v>0</v>
      </c>
      <c r="R111" s="127">
        <f t="shared" si="2"/>
        <v>0</v>
      </c>
      <c r="S111" s="127">
        <v>0</v>
      </c>
      <c r="T111" s="128">
        <f t="shared" si="3"/>
        <v>0</v>
      </c>
      <c r="AR111" s="129" t="s">
        <v>126</v>
      </c>
      <c r="AT111" s="129" t="s">
        <v>122</v>
      </c>
      <c r="AU111" s="129" t="s">
        <v>77</v>
      </c>
      <c r="AY111" s="13" t="s">
        <v>121</v>
      </c>
      <c r="BE111" s="130">
        <f t="shared" si="4"/>
        <v>0</v>
      </c>
      <c r="BF111" s="130">
        <f t="shared" si="5"/>
        <v>-9500</v>
      </c>
      <c r="BG111" s="130">
        <f t="shared" si="6"/>
        <v>0</v>
      </c>
      <c r="BH111" s="130">
        <f t="shared" si="7"/>
        <v>0</v>
      </c>
      <c r="BI111" s="130">
        <f t="shared" si="8"/>
        <v>0</v>
      </c>
      <c r="BJ111" s="13" t="s">
        <v>79</v>
      </c>
      <c r="BK111" s="130">
        <f t="shared" si="9"/>
        <v>-9500</v>
      </c>
      <c r="BL111" s="13" t="s">
        <v>126</v>
      </c>
      <c r="BM111" s="129" t="s">
        <v>296</v>
      </c>
    </row>
    <row r="112" spans="2:65" s="1" customFormat="1" ht="16.5" customHeight="1">
      <c r="B112" s="118"/>
      <c r="C112" s="119" t="s">
        <v>297</v>
      </c>
      <c r="D112" s="119" t="s">
        <v>122</v>
      </c>
      <c r="E112" s="120" t="s">
        <v>298</v>
      </c>
      <c r="F112" s="121" t="s">
        <v>145</v>
      </c>
      <c r="G112" s="122" t="s">
        <v>141</v>
      </c>
      <c r="H112" s="123">
        <v>1</v>
      </c>
      <c r="I112" s="124">
        <v>-49600</v>
      </c>
      <c r="J112" s="124">
        <f t="shared" si="0"/>
        <v>-49600</v>
      </c>
      <c r="K112" s="121" t="s">
        <v>3</v>
      </c>
      <c r="L112" s="25"/>
      <c r="M112" s="131" t="s">
        <v>3</v>
      </c>
      <c r="N112" s="132" t="s">
        <v>42</v>
      </c>
      <c r="O112" s="133">
        <v>0</v>
      </c>
      <c r="P112" s="133">
        <f t="shared" si="1"/>
        <v>0</v>
      </c>
      <c r="Q112" s="133">
        <v>0</v>
      </c>
      <c r="R112" s="133">
        <f t="shared" si="2"/>
        <v>0</v>
      </c>
      <c r="S112" s="133">
        <v>0</v>
      </c>
      <c r="T112" s="134">
        <f t="shared" si="3"/>
        <v>0</v>
      </c>
      <c r="AR112" s="129" t="s">
        <v>126</v>
      </c>
      <c r="AT112" s="129" t="s">
        <v>122</v>
      </c>
      <c r="AU112" s="129" t="s">
        <v>77</v>
      </c>
      <c r="AY112" s="13" t="s">
        <v>121</v>
      </c>
      <c r="BE112" s="130">
        <f t="shared" si="4"/>
        <v>0</v>
      </c>
      <c r="BF112" s="130">
        <f t="shared" si="5"/>
        <v>-49600</v>
      </c>
      <c r="BG112" s="130">
        <f t="shared" si="6"/>
        <v>0</v>
      </c>
      <c r="BH112" s="130">
        <f t="shared" si="7"/>
        <v>0</v>
      </c>
      <c r="BI112" s="130">
        <f t="shared" si="8"/>
        <v>0</v>
      </c>
      <c r="BJ112" s="13" t="s">
        <v>79</v>
      </c>
      <c r="BK112" s="130">
        <f t="shared" si="9"/>
        <v>-49600</v>
      </c>
      <c r="BL112" s="13" t="s">
        <v>126</v>
      </c>
      <c r="BM112" s="129" t="s">
        <v>299</v>
      </c>
    </row>
    <row r="113" spans="2:12" s="1" customFormat="1" ht="6.95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25"/>
    </row>
  </sheetData>
  <autoFilter ref="C85:K112" xr:uid="{00000000-0009-0000-0000-000005000000}"/>
  <mergeCells count="11">
    <mergeCell ref="L2:V2"/>
    <mergeCell ref="E52:H52"/>
    <mergeCell ref="E54:H54"/>
    <mergeCell ref="E74:H74"/>
    <mergeCell ref="E76:H76"/>
    <mergeCell ref="E78:H78"/>
    <mergeCell ref="E7:H7"/>
    <mergeCell ref="E9:H9"/>
    <mergeCell ref="E11:H11"/>
    <mergeCell ref="E29:H29"/>
    <mergeCell ref="E50:H50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135" customWidth="1"/>
    <col min="2" max="2" width="1.6640625" style="135" customWidth="1"/>
    <col min="3" max="4" width="5" style="135" customWidth="1"/>
    <col min="5" max="5" width="11.6640625" style="135" customWidth="1"/>
    <col min="6" max="6" width="9.1640625" style="135" customWidth="1"/>
    <col min="7" max="7" width="5" style="135" customWidth="1"/>
    <col min="8" max="8" width="77.83203125" style="135" customWidth="1"/>
    <col min="9" max="10" width="20" style="135" customWidth="1"/>
    <col min="11" max="11" width="1.6640625" style="135" customWidth="1"/>
  </cols>
  <sheetData>
    <row r="1" spans="2:11" customFormat="1" ht="37.5" customHeight="1"/>
    <row r="2" spans="2:11" customFormat="1" ht="7.5" customHeight="1">
      <c r="B2" s="136"/>
      <c r="C2" s="137"/>
      <c r="D2" s="137"/>
      <c r="E2" s="137"/>
      <c r="F2" s="137"/>
      <c r="G2" s="137"/>
      <c r="H2" s="137"/>
      <c r="I2" s="137"/>
      <c r="J2" s="137"/>
      <c r="K2" s="138"/>
    </row>
    <row r="3" spans="2:11" s="11" customFormat="1" ht="45" customHeight="1">
      <c r="B3" s="139"/>
      <c r="C3" s="262" t="s">
        <v>300</v>
      </c>
      <c r="D3" s="262"/>
      <c r="E3" s="262"/>
      <c r="F3" s="262"/>
      <c r="G3" s="262"/>
      <c r="H3" s="262"/>
      <c r="I3" s="262"/>
      <c r="J3" s="262"/>
      <c r="K3" s="140"/>
    </row>
    <row r="4" spans="2:11" customFormat="1" ht="25.5" customHeight="1">
      <c r="B4" s="141"/>
      <c r="C4" s="261" t="s">
        <v>301</v>
      </c>
      <c r="D4" s="261"/>
      <c r="E4" s="261"/>
      <c r="F4" s="261"/>
      <c r="G4" s="261"/>
      <c r="H4" s="261"/>
      <c r="I4" s="261"/>
      <c r="J4" s="261"/>
      <c r="K4" s="142"/>
    </row>
    <row r="5" spans="2:11" customFormat="1" ht="5.25" customHeight="1">
      <c r="B5" s="141"/>
      <c r="C5" s="143"/>
      <c r="D5" s="143"/>
      <c r="E5" s="143"/>
      <c r="F5" s="143"/>
      <c r="G5" s="143"/>
      <c r="H5" s="143"/>
      <c r="I5" s="143"/>
      <c r="J5" s="143"/>
      <c r="K5" s="142"/>
    </row>
    <row r="6" spans="2:11" customFormat="1" ht="15" customHeight="1">
      <c r="B6" s="141"/>
      <c r="C6" s="260" t="s">
        <v>302</v>
      </c>
      <c r="D6" s="260"/>
      <c r="E6" s="260"/>
      <c r="F6" s="260"/>
      <c r="G6" s="260"/>
      <c r="H6" s="260"/>
      <c r="I6" s="260"/>
      <c r="J6" s="260"/>
      <c r="K6" s="142"/>
    </row>
    <row r="7" spans="2:11" customFormat="1" ht="15" customHeight="1">
      <c r="B7" s="145"/>
      <c r="C7" s="260" t="s">
        <v>303</v>
      </c>
      <c r="D7" s="260"/>
      <c r="E7" s="260"/>
      <c r="F7" s="260"/>
      <c r="G7" s="260"/>
      <c r="H7" s="260"/>
      <c r="I7" s="260"/>
      <c r="J7" s="260"/>
      <c r="K7" s="142"/>
    </row>
    <row r="8" spans="2:11" customFormat="1" ht="12.75" customHeight="1">
      <c r="B8" s="145"/>
      <c r="C8" s="144"/>
      <c r="D8" s="144"/>
      <c r="E8" s="144"/>
      <c r="F8" s="144"/>
      <c r="G8" s="144"/>
      <c r="H8" s="144"/>
      <c r="I8" s="144"/>
      <c r="J8" s="144"/>
      <c r="K8" s="142"/>
    </row>
    <row r="9" spans="2:11" customFormat="1" ht="15" customHeight="1">
      <c r="B9" s="145"/>
      <c r="C9" s="260" t="s">
        <v>304</v>
      </c>
      <c r="D9" s="260"/>
      <c r="E9" s="260"/>
      <c r="F9" s="260"/>
      <c r="G9" s="260"/>
      <c r="H9" s="260"/>
      <c r="I9" s="260"/>
      <c r="J9" s="260"/>
      <c r="K9" s="142"/>
    </row>
    <row r="10" spans="2:11" customFormat="1" ht="15" customHeight="1">
      <c r="B10" s="145"/>
      <c r="C10" s="144"/>
      <c r="D10" s="260" t="s">
        <v>305</v>
      </c>
      <c r="E10" s="260"/>
      <c r="F10" s="260"/>
      <c r="G10" s="260"/>
      <c r="H10" s="260"/>
      <c r="I10" s="260"/>
      <c r="J10" s="260"/>
      <c r="K10" s="142"/>
    </row>
    <row r="11" spans="2:11" customFormat="1" ht="15" customHeight="1">
      <c r="B11" s="145"/>
      <c r="C11" s="146"/>
      <c r="D11" s="260" t="s">
        <v>306</v>
      </c>
      <c r="E11" s="260"/>
      <c r="F11" s="260"/>
      <c r="G11" s="260"/>
      <c r="H11" s="260"/>
      <c r="I11" s="260"/>
      <c r="J11" s="260"/>
      <c r="K11" s="142"/>
    </row>
    <row r="12" spans="2:11" customFormat="1" ht="15" customHeight="1">
      <c r="B12" s="145"/>
      <c r="C12" s="146"/>
      <c r="D12" s="144"/>
      <c r="E12" s="144"/>
      <c r="F12" s="144"/>
      <c r="G12" s="144"/>
      <c r="H12" s="144"/>
      <c r="I12" s="144"/>
      <c r="J12" s="144"/>
      <c r="K12" s="142"/>
    </row>
    <row r="13" spans="2:11" customFormat="1" ht="15" customHeight="1">
      <c r="B13" s="145"/>
      <c r="C13" s="146"/>
      <c r="D13" s="147" t="s">
        <v>307</v>
      </c>
      <c r="E13" s="144"/>
      <c r="F13" s="144"/>
      <c r="G13" s="144"/>
      <c r="H13" s="144"/>
      <c r="I13" s="144"/>
      <c r="J13" s="144"/>
      <c r="K13" s="142"/>
    </row>
    <row r="14" spans="2:11" customFormat="1" ht="12.75" customHeight="1">
      <c r="B14" s="145"/>
      <c r="C14" s="146"/>
      <c r="D14" s="146"/>
      <c r="E14" s="146"/>
      <c r="F14" s="146"/>
      <c r="G14" s="146"/>
      <c r="H14" s="146"/>
      <c r="I14" s="146"/>
      <c r="J14" s="146"/>
      <c r="K14" s="142"/>
    </row>
    <row r="15" spans="2:11" customFormat="1" ht="15" customHeight="1">
      <c r="B15" s="145"/>
      <c r="C15" s="146"/>
      <c r="D15" s="260" t="s">
        <v>308</v>
      </c>
      <c r="E15" s="260"/>
      <c r="F15" s="260"/>
      <c r="G15" s="260"/>
      <c r="H15" s="260"/>
      <c r="I15" s="260"/>
      <c r="J15" s="260"/>
      <c r="K15" s="142"/>
    </row>
    <row r="16" spans="2:11" customFormat="1" ht="15" customHeight="1">
      <c r="B16" s="145"/>
      <c r="C16" s="146"/>
      <c r="D16" s="260" t="s">
        <v>309</v>
      </c>
      <c r="E16" s="260"/>
      <c r="F16" s="260"/>
      <c r="G16" s="260"/>
      <c r="H16" s="260"/>
      <c r="I16" s="260"/>
      <c r="J16" s="260"/>
      <c r="K16" s="142"/>
    </row>
    <row r="17" spans="2:11" customFormat="1" ht="15" customHeight="1">
      <c r="B17" s="145"/>
      <c r="C17" s="146"/>
      <c r="D17" s="260" t="s">
        <v>310</v>
      </c>
      <c r="E17" s="260"/>
      <c r="F17" s="260"/>
      <c r="G17" s="260"/>
      <c r="H17" s="260"/>
      <c r="I17" s="260"/>
      <c r="J17" s="260"/>
      <c r="K17" s="142"/>
    </row>
    <row r="18" spans="2:11" customFormat="1" ht="15" customHeight="1">
      <c r="B18" s="145"/>
      <c r="C18" s="146"/>
      <c r="D18" s="146"/>
      <c r="E18" s="148" t="s">
        <v>76</v>
      </c>
      <c r="F18" s="260" t="s">
        <v>311</v>
      </c>
      <c r="G18" s="260"/>
      <c r="H18" s="260"/>
      <c r="I18" s="260"/>
      <c r="J18" s="260"/>
      <c r="K18" s="142"/>
    </row>
    <row r="19" spans="2:11" customFormat="1" ht="15" customHeight="1">
      <c r="B19" s="145"/>
      <c r="C19" s="146"/>
      <c r="D19" s="146"/>
      <c r="E19" s="148" t="s">
        <v>312</v>
      </c>
      <c r="F19" s="260" t="s">
        <v>313</v>
      </c>
      <c r="G19" s="260"/>
      <c r="H19" s="260"/>
      <c r="I19" s="260"/>
      <c r="J19" s="260"/>
      <c r="K19" s="142"/>
    </row>
    <row r="20" spans="2:11" customFormat="1" ht="15" customHeight="1">
      <c r="B20" s="145"/>
      <c r="C20" s="146"/>
      <c r="D20" s="146"/>
      <c r="E20" s="148" t="s">
        <v>314</v>
      </c>
      <c r="F20" s="260" t="s">
        <v>315</v>
      </c>
      <c r="G20" s="260"/>
      <c r="H20" s="260"/>
      <c r="I20" s="260"/>
      <c r="J20" s="260"/>
      <c r="K20" s="142"/>
    </row>
    <row r="21" spans="2:11" customFormat="1" ht="15" customHeight="1">
      <c r="B21" s="145"/>
      <c r="C21" s="146"/>
      <c r="D21" s="146"/>
      <c r="E21" s="148" t="s">
        <v>316</v>
      </c>
      <c r="F21" s="260" t="s">
        <v>317</v>
      </c>
      <c r="G21" s="260"/>
      <c r="H21" s="260"/>
      <c r="I21" s="260"/>
      <c r="J21" s="260"/>
      <c r="K21" s="142"/>
    </row>
    <row r="22" spans="2:11" customFormat="1" ht="15" customHeight="1">
      <c r="B22" s="145"/>
      <c r="C22" s="146"/>
      <c r="D22" s="146"/>
      <c r="E22" s="148" t="s">
        <v>318</v>
      </c>
      <c r="F22" s="260" t="s">
        <v>319</v>
      </c>
      <c r="G22" s="260"/>
      <c r="H22" s="260"/>
      <c r="I22" s="260"/>
      <c r="J22" s="260"/>
      <c r="K22" s="142"/>
    </row>
    <row r="23" spans="2:11" customFormat="1" ht="15" customHeight="1">
      <c r="B23" s="145"/>
      <c r="C23" s="146"/>
      <c r="D23" s="146"/>
      <c r="E23" s="148" t="s">
        <v>83</v>
      </c>
      <c r="F23" s="260" t="s">
        <v>320</v>
      </c>
      <c r="G23" s="260"/>
      <c r="H23" s="260"/>
      <c r="I23" s="260"/>
      <c r="J23" s="260"/>
      <c r="K23" s="142"/>
    </row>
    <row r="24" spans="2:11" customFormat="1" ht="12.75" customHeight="1">
      <c r="B24" s="145"/>
      <c r="C24" s="146"/>
      <c r="D24" s="146"/>
      <c r="E24" s="146"/>
      <c r="F24" s="146"/>
      <c r="G24" s="146"/>
      <c r="H24" s="146"/>
      <c r="I24" s="146"/>
      <c r="J24" s="146"/>
      <c r="K24" s="142"/>
    </row>
    <row r="25" spans="2:11" customFormat="1" ht="15" customHeight="1">
      <c r="B25" s="145"/>
      <c r="C25" s="260" t="s">
        <v>321</v>
      </c>
      <c r="D25" s="260"/>
      <c r="E25" s="260"/>
      <c r="F25" s="260"/>
      <c r="G25" s="260"/>
      <c r="H25" s="260"/>
      <c r="I25" s="260"/>
      <c r="J25" s="260"/>
      <c r="K25" s="142"/>
    </row>
    <row r="26" spans="2:11" customFormat="1" ht="15" customHeight="1">
      <c r="B26" s="145"/>
      <c r="C26" s="260" t="s">
        <v>322</v>
      </c>
      <c r="D26" s="260"/>
      <c r="E26" s="260"/>
      <c r="F26" s="260"/>
      <c r="G26" s="260"/>
      <c r="H26" s="260"/>
      <c r="I26" s="260"/>
      <c r="J26" s="260"/>
      <c r="K26" s="142"/>
    </row>
    <row r="27" spans="2:11" customFormat="1" ht="15" customHeight="1">
      <c r="B27" s="145"/>
      <c r="C27" s="144"/>
      <c r="D27" s="260" t="s">
        <v>323</v>
      </c>
      <c r="E27" s="260"/>
      <c r="F27" s="260"/>
      <c r="G27" s="260"/>
      <c r="H27" s="260"/>
      <c r="I27" s="260"/>
      <c r="J27" s="260"/>
      <c r="K27" s="142"/>
    </row>
    <row r="28" spans="2:11" customFormat="1" ht="15" customHeight="1">
      <c r="B28" s="145"/>
      <c r="C28" s="146"/>
      <c r="D28" s="260" t="s">
        <v>324</v>
      </c>
      <c r="E28" s="260"/>
      <c r="F28" s="260"/>
      <c r="G28" s="260"/>
      <c r="H28" s="260"/>
      <c r="I28" s="260"/>
      <c r="J28" s="260"/>
      <c r="K28" s="142"/>
    </row>
    <row r="29" spans="2:11" customFormat="1" ht="12.75" customHeight="1">
      <c r="B29" s="145"/>
      <c r="C29" s="146"/>
      <c r="D29" s="146"/>
      <c r="E29" s="146"/>
      <c r="F29" s="146"/>
      <c r="G29" s="146"/>
      <c r="H29" s="146"/>
      <c r="I29" s="146"/>
      <c r="J29" s="146"/>
      <c r="K29" s="142"/>
    </row>
    <row r="30" spans="2:11" customFormat="1" ht="15" customHeight="1">
      <c r="B30" s="145"/>
      <c r="C30" s="146"/>
      <c r="D30" s="260" t="s">
        <v>325</v>
      </c>
      <c r="E30" s="260"/>
      <c r="F30" s="260"/>
      <c r="G30" s="260"/>
      <c r="H30" s="260"/>
      <c r="I30" s="260"/>
      <c r="J30" s="260"/>
      <c r="K30" s="142"/>
    </row>
    <row r="31" spans="2:11" customFormat="1" ht="15" customHeight="1">
      <c r="B31" s="145"/>
      <c r="C31" s="146"/>
      <c r="D31" s="260" t="s">
        <v>326</v>
      </c>
      <c r="E31" s="260"/>
      <c r="F31" s="260"/>
      <c r="G31" s="260"/>
      <c r="H31" s="260"/>
      <c r="I31" s="260"/>
      <c r="J31" s="260"/>
      <c r="K31" s="142"/>
    </row>
    <row r="32" spans="2:11" customFormat="1" ht="12.75" customHeight="1">
      <c r="B32" s="145"/>
      <c r="C32" s="146"/>
      <c r="D32" s="146"/>
      <c r="E32" s="146"/>
      <c r="F32" s="146"/>
      <c r="G32" s="146"/>
      <c r="H32" s="146"/>
      <c r="I32" s="146"/>
      <c r="J32" s="146"/>
      <c r="K32" s="142"/>
    </row>
    <row r="33" spans="2:11" customFormat="1" ht="15" customHeight="1">
      <c r="B33" s="145"/>
      <c r="C33" s="146"/>
      <c r="D33" s="260" t="s">
        <v>327</v>
      </c>
      <c r="E33" s="260"/>
      <c r="F33" s="260"/>
      <c r="G33" s="260"/>
      <c r="H33" s="260"/>
      <c r="I33" s="260"/>
      <c r="J33" s="260"/>
      <c r="K33" s="142"/>
    </row>
    <row r="34" spans="2:11" customFormat="1" ht="15" customHeight="1">
      <c r="B34" s="145"/>
      <c r="C34" s="146"/>
      <c r="D34" s="260" t="s">
        <v>328</v>
      </c>
      <c r="E34" s="260"/>
      <c r="F34" s="260"/>
      <c r="G34" s="260"/>
      <c r="H34" s="260"/>
      <c r="I34" s="260"/>
      <c r="J34" s="260"/>
      <c r="K34" s="142"/>
    </row>
    <row r="35" spans="2:11" customFormat="1" ht="15" customHeight="1">
      <c r="B35" s="145"/>
      <c r="C35" s="146"/>
      <c r="D35" s="260" t="s">
        <v>329</v>
      </c>
      <c r="E35" s="260"/>
      <c r="F35" s="260"/>
      <c r="G35" s="260"/>
      <c r="H35" s="260"/>
      <c r="I35" s="260"/>
      <c r="J35" s="260"/>
      <c r="K35" s="142"/>
    </row>
    <row r="36" spans="2:11" customFormat="1" ht="15" customHeight="1">
      <c r="B36" s="145"/>
      <c r="C36" s="146"/>
      <c r="D36" s="144"/>
      <c r="E36" s="147" t="s">
        <v>107</v>
      </c>
      <c r="F36" s="144"/>
      <c r="G36" s="260" t="s">
        <v>330</v>
      </c>
      <c r="H36" s="260"/>
      <c r="I36" s="260"/>
      <c r="J36" s="260"/>
      <c r="K36" s="142"/>
    </row>
    <row r="37" spans="2:11" customFormat="1" ht="30.75" customHeight="1">
      <c r="B37" s="145"/>
      <c r="C37" s="146"/>
      <c r="D37" s="144"/>
      <c r="E37" s="147" t="s">
        <v>331</v>
      </c>
      <c r="F37" s="144"/>
      <c r="G37" s="260" t="s">
        <v>332</v>
      </c>
      <c r="H37" s="260"/>
      <c r="I37" s="260"/>
      <c r="J37" s="260"/>
      <c r="K37" s="142"/>
    </row>
    <row r="38" spans="2:11" customFormat="1" ht="15" customHeight="1">
      <c r="B38" s="145"/>
      <c r="C38" s="146"/>
      <c r="D38" s="144"/>
      <c r="E38" s="147" t="s">
        <v>51</v>
      </c>
      <c r="F38" s="144"/>
      <c r="G38" s="260" t="s">
        <v>333</v>
      </c>
      <c r="H38" s="260"/>
      <c r="I38" s="260"/>
      <c r="J38" s="260"/>
      <c r="K38" s="142"/>
    </row>
    <row r="39" spans="2:11" customFormat="1" ht="15" customHeight="1">
      <c r="B39" s="145"/>
      <c r="C39" s="146"/>
      <c r="D39" s="144"/>
      <c r="E39" s="147" t="s">
        <v>52</v>
      </c>
      <c r="F39" s="144"/>
      <c r="G39" s="260" t="s">
        <v>334</v>
      </c>
      <c r="H39" s="260"/>
      <c r="I39" s="260"/>
      <c r="J39" s="260"/>
      <c r="K39" s="142"/>
    </row>
    <row r="40" spans="2:11" customFormat="1" ht="15" customHeight="1">
      <c r="B40" s="145"/>
      <c r="C40" s="146"/>
      <c r="D40" s="144"/>
      <c r="E40" s="147" t="s">
        <v>108</v>
      </c>
      <c r="F40" s="144"/>
      <c r="G40" s="260" t="s">
        <v>335</v>
      </c>
      <c r="H40" s="260"/>
      <c r="I40" s="260"/>
      <c r="J40" s="260"/>
      <c r="K40" s="142"/>
    </row>
    <row r="41" spans="2:11" customFormat="1" ht="15" customHeight="1">
      <c r="B41" s="145"/>
      <c r="C41" s="146"/>
      <c r="D41" s="144"/>
      <c r="E41" s="147" t="s">
        <v>109</v>
      </c>
      <c r="F41" s="144"/>
      <c r="G41" s="260" t="s">
        <v>336</v>
      </c>
      <c r="H41" s="260"/>
      <c r="I41" s="260"/>
      <c r="J41" s="260"/>
      <c r="K41" s="142"/>
    </row>
    <row r="42" spans="2:11" customFormat="1" ht="15" customHeight="1">
      <c r="B42" s="145"/>
      <c r="C42" s="146"/>
      <c r="D42" s="144"/>
      <c r="E42" s="147" t="s">
        <v>337</v>
      </c>
      <c r="F42" s="144"/>
      <c r="G42" s="260" t="s">
        <v>338</v>
      </c>
      <c r="H42" s="260"/>
      <c r="I42" s="260"/>
      <c r="J42" s="260"/>
      <c r="K42" s="142"/>
    </row>
    <row r="43" spans="2:11" customFormat="1" ht="15" customHeight="1">
      <c r="B43" s="145"/>
      <c r="C43" s="146"/>
      <c r="D43" s="144"/>
      <c r="E43" s="147"/>
      <c r="F43" s="144"/>
      <c r="G43" s="260" t="s">
        <v>339</v>
      </c>
      <c r="H43" s="260"/>
      <c r="I43" s="260"/>
      <c r="J43" s="260"/>
      <c r="K43" s="142"/>
    </row>
    <row r="44" spans="2:11" customFormat="1" ht="15" customHeight="1">
      <c r="B44" s="145"/>
      <c r="C44" s="146"/>
      <c r="D44" s="144"/>
      <c r="E44" s="147" t="s">
        <v>340</v>
      </c>
      <c r="F44" s="144"/>
      <c r="G44" s="260" t="s">
        <v>341</v>
      </c>
      <c r="H44" s="260"/>
      <c r="I44" s="260"/>
      <c r="J44" s="260"/>
      <c r="K44" s="142"/>
    </row>
    <row r="45" spans="2:11" customFormat="1" ht="15" customHeight="1">
      <c r="B45" s="145"/>
      <c r="C45" s="146"/>
      <c r="D45" s="144"/>
      <c r="E45" s="147" t="s">
        <v>111</v>
      </c>
      <c r="F45" s="144"/>
      <c r="G45" s="260" t="s">
        <v>342</v>
      </c>
      <c r="H45" s="260"/>
      <c r="I45" s="260"/>
      <c r="J45" s="260"/>
      <c r="K45" s="142"/>
    </row>
    <row r="46" spans="2:11" customFormat="1" ht="12.75" customHeight="1">
      <c r="B46" s="145"/>
      <c r="C46" s="146"/>
      <c r="D46" s="144"/>
      <c r="E46" s="144"/>
      <c r="F46" s="144"/>
      <c r="G46" s="144"/>
      <c r="H46" s="144"/>
      <c r="I46" s="144"/>
      <c r="J46" s="144"/>
      <c r="K46" s="142"/>
    </row>
    <row r="47" spans="2:11" customFormat="1" ht="15" customHeight="1">
      <c r="B47" s="145"/>
      <c r="C47" s="146"/>
      <c r="D47" s="260" t="s">
        <v>343</v>
      </c>
      <c r="E47" s="260"/>
      <c r="F47" s="260"/>
      <c r="G47" s="260"/>
      <c r="H47" s="260"/>
      <c r="I47" s="260"/>
      <c r="J47" s="260"/>
      <c r="K47" s="142"/>
    </row>
    <row r="48" spans="2:11" customFormat="1" ht="15" customHeight="1">
      <c r="B48" s="145"/>
      <c r="C48" s="146"/>
      <c r="D48" s="146"/>
      <c r="E48" s="260" t="s">
        <v>344</v>
      </c>
      <c r="F48" s="260"/>
      <c r="G48" s="260"/>
      <c r="H48" s="260"/>
      <c r="I48" s="260"/>
      <c r="J48" s="260"/>
      <c r="K48" s="142"/>
    </row>
    <row r="49" spans="2:11" customFormat="1" ht="15" customHeight="1">
      <c r="B49" s="145"/>
      <c r="C49" s="146"/>
      <c r="D49" s="146"/>
      <c r="E49" s="260" t="s">
        <v>345</v>
      </c>
      <c r="F49" s="260"/>
      <c r="G49" s="260"/>
      <c r="H49" s="260"/>
      <c r="I49" s="260"/>
      <c r="J49" s="260"/>
      <c r="K49" s="142"/>
    </row>
    <row r="50" spans="2:11" customFormat="1" ht="15" customHeight="1">
      <c r="B50" s="145"/>
      <c r="C50" s="146"/>
      <c r="D50" s="146"/>
      <c r="E50" s="260" t="s">
        <v>346</v>
      </c>
      <c r="F50" s="260"/>
      <c r="G50" s="260"/>
      <c r="H50" s="260"/>
      <c r="I50" s="260"/>
      <c r="J50" s="260"/>
      <c r="K50" s="142"/>
    </row>
    <row r="51" spans="2:11" customFormat="1" ht="15" customHeight="1">
      <c r="B51" s="145"/>
      <c r="C51" s="146"/>
      <c r="D51" s="260" t="s">
        <v>347</v>
      </c>
      <c r="E51" s="260"/>
      <c r="F51" s="260"/>
      <c r="G51" s="260"/>
      <c r="H51" s="260"/>
      <c r="I51" s="260"/>
      <c r="J51" s="260"/>
      <c r="K51" s="142"/>
    </row>
    <row r="52" spans="2:11" customFormat="1" ht="25.5" customHeight="1">
      <c r="B52" s="141"/>
      <c r="C52" s="261" t="s">
        <v>348</v>
      </c>
      <c r="D52" s="261"/>
      <c r="E52" s="261"/>
      <c r="F52" s="261"/>
      <c r="G52" s="261"/>
      <c r="H52" s="261"/>
      <c r="I52" s="261"/>
      <c r="J52" s="261"/>
      <c r="K52" s="142"/>
    </row>
    <row r="53" spans="2:11" customFormat="1" ht="5.25" customHeight="1">
      <c r="B53" s="141"/>
      <c r="C53" s="143"/>
      <c r="D53" s="143"/>
      <c r="E53" s="143"/>
      <c r="F53" s="143"/>
      <c r="G53" s="143"/>
      <c r="H53" s="143"/>
      <c r="I53" s="143"/>
      <c r="J53" s="143"/>
      <c r="K53" s="142"/>
    </row>
    <row r="54" spans="2:11" customFormat="1" ht="15" customHeight="1">
      <c r="B54" s="141"/>
      <c r="C54" s="260" t="s">
        <v>349</v>
      </c>
      <c r="D54" s="260"/>
      <c r="E54" s="260"/>
      <c r="F54" s="260"/>
      <c r="G54" s="260"/>
      <c r="H54" s="260"/>
      <c r="I54" s="260"/>
      <c r="J54" s="260"/>
      <c r="K54" s="142"/>
    </row>
    <row r="55" spans="2:11" customFormat="1" ht="15" customHeight="1">
      <c r="B55" s="141"/>
      <c r="C55" s="260" t="s">
        <v>350</v>
      </c>
      <c r="D55" s="260"/>
      <c r="E55" s="260"/>
      <c r="F55" s="260"/>
      <c r="G55" s="260"/>
      <c r="H55" s="260"/>
      <c r="I55" s="260"/>
      <c r="J55" s="260"/>
      <c r="K55" s="142"/>
    </row>
    <row r="56" spans="2:11" customFormat="1" ht="12.75" customHeight="1">
      <c r="B56" s="141"/>
      <c r="C56" s="144"/>
      <c r="D56" s="144"/>
      <c r="E56" s="144"/>
      <c r="F56" s="144"/>
      <c r="G56" s="144"/>
      <c r="H56" s="144"/>
      <c r="I56" s="144"/>
      <c r="J56" s="144"/>
      <c r="K56" s="142"/>
    </row>
    <row r="57" spans="2:11" customFormat="1" ht="15" customHeight="1">
      <c r="B57" s="141"/>
      <c r="C57" s="260" t="s">
        <v>351</v>
      </c>
      <c r="D57" s="260"/>
      <c r="E57" s="260"/>
      <c r="F57" s="260"/>
      <c r="G57" s="260"/>
      <c r="H57" s="260"/>
      <c r="I57" s="260"/>
      <c r="J57" s="260"/>
      <c r="K57" s="142"/>
    </row>
    <row r="58" spans="2:11" customFormat="1" ht="15" customHeight="1">
      <c r="B58" s="141"/>
      <c r="C58" s="146"/>
      <c r="D58" s="260" t="s">
        <v>352</v>
      </c>
      <c r="E58" s="260"/>
      <c r="F58" s="260"/>
      <c r="G58" s="260"/>
      <c r="H58" s="260"/>
      <c r="I58" s="260"/>
      <c r="J58" s="260"/>
      <c r="K58" s="142"/>
    </row>
    <row r="59" spans="2:11" customFormat="1" ht="15" customHeight="1">
      <c r="B59" s="141"/>
      <c r="C59" s="146"/>
      <c r="D59" s="260" t="s">
        <v>353</v>
      </c>
      <c r="E59" s="260"/>
      <c r="F59" s="260"/>
      <c r="G59" s="260"/>
      <c r="H59" s="260"/>
      <c r="I59" s="260"/>
      <c r="J59" s="260"/>
      <c r="K59" s="142"/>
    </row>
    <row r="60" spans="2:11" customFormat="1" ht="15" customHeight="1">
      <c r="B60" s="141"/>
      <c r="C60" s="146"/>
      <c r="D60" s="260" t="s">
        <v>354</v>
      </c>
      <c r="E60" s="260"/>
      <c r="F60" s="260"/>
      <c r="G60" s="260"/>
      <c r="H60" s="260"/>
      <c r="I60" s="260"/>
      <c r="J60" s="260"/>
      <c r="K60" s="142"/>
    </row>
    <row r="61" spans="2:11" customFormat="1" ht="15" customHeight="1">
      <c r="B61" s="141"/>
      <c r="C61" s="146"/>
      <c r="D61" s="260" t="s">
        <v>355</v>
      </c>
      <c r="E61" s="260"/>
      <c r="F61" s="260"/>
      <c r="G61" s="260"/>
      <c r="H61" s="260"/>
      <c r="I61" s="260"/>
      <c r="J61" s="260"/>
      <c r="K61" s="142"/>
    </row>
    <row r="62" spans="2:11" customFormat="1" ht="15" customHeight="1">
      <c r="B62" s="141"/>
      <c r="C62" s="146"/>
      <c r="D62" s="263" t="s">
        <v>356</v>
      </c>
      <c r="E62" s="263"/>
      <c r="F62" s="263"/>
      <c r="G62" s="263"/>
      <c r="H62" s="263"/>
      <c r="I62" s="263"/>
      <c r="J62" s="263"/>
      <c r="K62" s="142"/>
    </row>
    <row r="63" spans="2:11" customFormat="1" ht="15" customHeight="1">
      <c r="B63" s="141"/>
      <c r="C63" s="146"/>
      <c r="D63" s="260" t="s">
        <v>357</v>
      </c>
      <c r="E63" s="260"/>
      <c r="F63" s="260"/>
      <c r="G63" s="260"/>
      <c r="H63" s="260"/>
      <c r="I63" s="260"/>
      <c r="J63" s="260"/>
      <c r="K63" s="142"/>
    </row>
    <row r="64" spans="2:11" customFormat="1" ht="12.75" customHeight="1">
      <c r="B64" s="141"/>
      <c r="C64" s="146"/>
      <c r="D64" s="146"/>
      <c r="E64" s="149"/>
      <c r="F64" s="146"/>
      <c r="G64" s="146"/>
      <c r="H64" s="146"/>
      <c r="I64" s="146"/>
      <c r="J64" s="146"/>
      <c r="K64" s="142"/>
    </row>
    <row r="65" spans="2:11" customFormat="1" ht="15" customHeight="1">
      <c r="B65" s="141"/>
      <c r="C65" s="146"/>
      <c r="D65" s="260" t="s">
        <v>358</v>
      </c>
      <c r="E65" s="260"/>
      <c r="F65" s="260"/>
      <c r="G65" s="260"/>
      <c r="H65" s="260"/>
      <c r="I65" s="260"/>
      <c r="J65" s="260"/>
      <c r="K65" s="142"/>
    </row>
    <row r="66" spans="2:11" customFormat="1" ht="15" customHeight="1">
      <c r="B66" s="141"/>
      <c r="C66" s="146"/>
      <c r="D66" s="263" t="s">
        <v>359</v>
      </c>
      <c r="E66" s="263"/>
      <c r="F66" s="263"/>
      <c r="G66" s="263"/>
      <c r="H66" s="263"/>
      <c r="I66" s="263"/>
      <c r="J66" s="263"/>
      <c r="K66" s="142"/>
    </row>
    <row r="67" spans="2:11" customFormat="1" ht="15" customHeight="1">
      <c r="B67" s="141"/>
      <c r="C67" s="146"/>
      <c r="D67" s="260" t="s">
        <v>360</v>
      </c>
      <c r="E67" s="260"/>
      <c r="F67" s="260"/>
      <c r="G67" s="260"/>
      <c r="H67" s="260"/>
      <c r="I67" s="260"/>
      <c r="J67" s="260"/>
      <c r="K67" s="142"/>
    </row>
    <row r="68" spans="2:11" customFormat="1" ht="15" customHeight="1">
      <c r="B68" s="141"/>
      <c r="C68" s="146"/>
      <c r="D68" s="260" t="s">
        <v>361</v>
      </c>
      <c r="E68" s="260"/>
      <c r="F68" s="260"/>
      <c r="G68" s="260"/>
      <c r="H68" s="260"/>
      <c r="I68" s="260"/>
      <c r="J68" s="260"/>
      <c r="K68" s="142"/>
    </row>
    <row r="69" spans="2:11" customFormat="1" ht="15" customHeight="1">
      <c r="B69" s="141"/>
      <c r="C69" s="146"/>
      <c r="D69" s="260" t="s">
        <v>362</v>
      </c>
      <c r="E69" s="260"/>
      <c r="F69" s="260"/>
      <c r="G69" s="260"/>
      <c r="H69" s="260"/>
      <c r="I69" s="260"/>
      <c r="J69" s="260"/>
      <c r="K69" s="142"/>
    </row>
    <row r="70" spans="2:11" customFormat="1" ht="15" customHeight="1">
      <c r="B70" s="141"/>
      <c r="C70" s="146"/>
      <c r="D70" s="260" t="s">
        <v>363</v>
      </c>
      <c r="E70" s="260"/>
      <c r="F70" s="260"/>
      <c r="G70" s="260"/>
      <c r="H70" s="260"/>
      <c r="I70" s="260"/>
      <c r="J70" s="260"/>
      <c r="K70" s="142"/>
    </row>
    <row r="71" spans="2:11" customFormat="1" ht="12.75" customHeight="1">
      <c r="B71" s="150"/>
      <c r="C71" s="151"/>
      <c r="D71" s="151"/>
      <c r="E71" s="151"/>
      <c r="F71" s="151"/>
      <c r="G71" s="151"/>
      <c r="H71" s="151"/>
      <c r="I71" s="151"/>
      <c r="J71" s="151"/>
      <c r="K71" s="152"/>
    </row>
    <row r="72" spans="2:11" customFormat="1" ht="18.75" customHeight="1">
      <c r="B72" s="153"/>
      <c r="C72" s="153"/>
      <c r="D72" s="153"/>
      <c r="E72" s="153"/>
      <c r="F72" s="153"/>
      <c r="G72" s="153"/>
      <c r="H72" s="153"/>
      <c r="I72" s="153"/>
      <c r="J72" s="153"/>
      <c r="K72" s="154"/>
    </row>
    <row r="73" spans="2:11" customFormat="1" ht="18.75" customHeight="1">
      <c r="B73" s="154"/>
      <c r="C73" s="154"/>
      <c r="D73" s="154"/>
      <c r="E73" s="154"/>
      <c r="F73" s="154"/>
      <c r="G73" s="154"/>
      <c r="H73" s="154"/>
      <c r="I73" s="154"/>
      <c r="J73" s="154"/>
      <c r="K73" s="154"/>
    </row>
    <row r="74" spans="2:11" customFormat="1" ht="7.5" customHeight="1">
      <c r="B74" s="155"/>
      <c r="C74" s="156"/>
      <c r="D74" s="156"/>
      <c r="E74" s="156"/>
      <c r="F74" s="156"/>
      <c r="G74" s="156"/>
      <c r="H74" s="156"/>
      <c r="I74" s="156"/>
      <c r="J74" s="156"/>
      <c r="K74" s="157"/>
    </row>
    <row r="75" spans="2:11" customFormat="1" ht="45" customHeight="1">
      <c r="B75" s="158"/>
      <c r="C75" s="264" t="s">
        <v>364</v>
      </c>
      <c r="D75" s="264"/>
      <c r="E75" s="264"/>
      <c r="F75" s="264"/>
      <c r="G75" s="264"/>
      <c r="H75" s="264"/>
      <c r="I75" s="264"/>
      <c r="J75" s="264"/>
      <c r="K75" s="159"/>
    </row>
    <row r="76" spans="2:11" customFormat="1" ht="17.25" customHeight="1">
      <c r="B76" s="158"/>
      <c r="C76" s="160" t="s">
        <v>365</v>
      </c>
      <c r="D76" s="160"/>
      <c r="E76" s="160"/>
      <c r="F76" s="160" t="s">
        <v>366</v>
      </c>
      <c r="G76" s="161"/>
      <c r="H76" s="160" t="s">
        <v>52</v>
      </c>
      <c r="I76" s="160" t="s">
        <v>55</v>
      </c>
      <c r="J76" s="160" t="s">
        <v>367</v>
      </c>
      <c r="K76" s="159"/>
    </row>
    <row r="77" spans="2:11" customFormat="1" ht="17.25" customHeight="1">
      <c r="B77" s="158"/>
      <c r="C77" s="162" t="s">
        <v>368</v>
      </c>
      <c r="D77" s="162"/>
      <c r="E77" s="162"/>
      <c r="F77" s="163" t="s">
        <v>369</v>
      </c>
      <c r="G77" s="164"/>
      <c r="H77" s="162"/>
      <c r="I77" s="162"/>
      <c r="J77" s="162" t="s">
        <v>370</v>
      </c>
      <c r="K77" s="159"/>
    </row>
    <row r="78" spans="2:11" customFormat="1" ht="5.25" customHeight="1">
      <c r="B78" s="158"/>
      <c r="C78" s="165"/>
      <c r="D78" s="165"/>
      <c r="E78" s="165"/>
      <c r="F78" s="165"/>
      <c r="G78" s="166"/>
      <c r="H78" s="165"/>
      <c r="I78" s="165"/>
      <c r="J78" s="165"/>
      <c r="K78" s="159"/>
    </row>
    <row r="79" spans="2:11" customFormat="1" ht="15" customHeight="1">
      <c r="B79" s="158"/>
      <c r="C79" s="147" t="s">
        <v>51</v>
      </c>
      <c r="D79" s="167"/>
      <c r="E79" s="167"/>
      <c r="F79" s="168" t="s">
        <v>371</v>
      </c>
      <c r="G79" s="169"/>
      <c r="H79" s="147" t="s">
        <v>372</v>
      </c>
      <c r="I79" s="147" t="s">
        <v>373</v>
      </c>
      <c r="J79" s="147">
        <v>20</v>
      </c>
      <c r="K79" s="159"/>
    </row>
    <row r="80" spans="2:11" customFormat="1" ht="15" customHeight="1">
      <c r="B80" s="158"/>
      <c r="C80" s="147" t="s">
        <v>374</v>
      </c>
      <c r="D80" s="147"/>
      <c r="E80" s="147"/>
      <c r="F80" s="168" t="s">
        <v>371</v>
      </c>
      <c r="G80" s="169"/>
      <c r="H80" s="147" t="s">
        <v>375</v>
      </c>
      <c r="I80" s="147" t="s">
        <v>373</v>
      </c>
      <c r="J80" s="147">
        <v>120</v>
      </c>
      <c r="K80" s="159"/>
    </row>
    <row r="81" spans="2:11" customFormat="1" ht="15" customHeight="1">
      <c r="B81" s="170"/>
      <c r="C81" s="147" t="s">
        <v>376</v>
      </c>
      <c r="D81" s="147"/>
      <c r="E81" s="147"/>
      <c r="F81" s="168" t="s">
        <v>377</v>
      </c>
      <c r="G81" s="169"/>
      <c r="H81" s="147" t="s">
        <v>378</v>
      </c>
      <c r="I81" s="147" t="s">
        <v>373</v>
      </c>
      <c r="J81" s="147">
        <v>50</v>
      </c>
      <c r="K81" s="159"/>
    </row>
    <row r="82" spans="2:11" customFormat="1" ht="15" customHeight="1">
      <c r="B82" s="170"/>
      <c r="C82" s="147" t="s">
        <v>379</v>
      </c>
      <c r="D82" s="147"/>
      <c r="E82" s="147"/>
      <c r="F82" s="168" t="s">
        <v>371</v>
      </c>
      <c r="G82" s="169"/>
      <c r="H82" s="147" t="s">
        <v>380</v>
      </c>
      <c r="I82" s="147" t="s">
        <v>381</v>
      </c>
      <c r="J82" s="147"/>
      <c r="K82" s="159"/>
    </row>
    <row r="83" spans="2:11" customFormat="1" ht="15" customHeight="1">
      <c r="B83" s="170"/>
      <c r="C83" s="147" t="s">
        <v>382</v>
      </c>
      <c r="D83" s="147"/>
      <c r="E83" s="147"/>
      <c r="F83" s="168" t="s">
        <v>377</v>
      </c>
      <c r="G83" s="147"/>
      <c r="H83" s="147" t="s">
        <v>383</v>
      </c>
      <c r="I83" s="147" t="s">
        <v>373</v>
      </c>
      <c r="J83" s="147">
        <v>15</v>
      </c>
      <c r="K83" s="159"/>
    </row>
    <row r="84" spans="2:11" customFormat="1" ht="15" customHeight="1">
      <c r="B84" s="170"/>
      <c r="C84" s="147" t="s">
        <v>384</v>
      </c>
      <c r="D84" s="147"/>
      <c r="E84" s="147"/>
      <c r="F84" s="168" t="s">
        <v>377</v>
      </c>
      <c r="G84" s="147"/>
      <c r="H84" s="147" t="s">
        <v>385</v>
      </c>
      <c r="I84" s="147" t="s">
        <v>373</v>
      </c>
      <c r="J84" s="147">
        <v>15</v>
      </c>
      <c r="K84" s="159"/>
    </row>
    <row r="85" spans="2:11" customFormat="1" ht="15" customHeight="1">
      <c r="B85" s="170"/>
      <c r="C85" s="147" t="s">
        <v>386</v>
      </c>
      <c r="D85" s="147"/>
      <c r="E85" s="147"/>
      <c r="F85" s="168" t="s">
        <v>377</v>
      </c>
      <c r="G85" s="147"/>
      <c r="H85" s="147" t="s">
        <v>387</v>
      </c>
      <c r="I85" s="147" t="s">
        <v>373</v>
      </c>
      <c r="J85" s="147">
        <v>20</v>
      </c>
      <c r="K85" s="159"/>
    </row>
    <row r="86" spans="2:11" customFormat="1" ht="15" customHeight="1">
      <c r="B86" s="170"/>
      <c r="C86" s="147" t="s">
        <v>388</v>
      </c>
      <c r="D86" s="147"/>
      <c r="E86" s="147"/>
      <c r="F86" s="168" t="s">
        <v>377</v>
      </c>
      <c r="G86" s="147"/>
      <c r="H86" s="147" t="s">
        <v>389</v>
      </c>
      <c r="I86" s="147" t="s">
        <v>373</v>
      </c>
      <c r="J86" s="147">
        <v>20</v>
      </c>
      <c r="K86" s="159"/>
    </row>
    <row r="87" spans="2:11" customFormat="1" ht="15" customHeight="1">
      <c r="B87" s="170"/>
      <c r="C87" s="147" t="s">
        <v>390</v>
      </c>
      <c r="D87" s="147"/>
      <c r="E87" s="147"/>
      <c r="F87" s="168" t="s">
        <v>377</v>
      </c>
      <c r="G87" s="169"/>
      <c r="H87" s="147" t="s">
        <v>391</v>
      </c>
      <c r="I87" s="147" t="s">
        <v>373</v>
      </c>
      <c r="J87" s="147">
        <v>50</v>
      </c>
      <c r="K87" s="159"/>
    </row>
    <row r="88" spans="2:11" customFormat="1" ht="15" customHeight="1">
      <c r="B88" s="170"/>
      <c r="C88" s="147" t="s">
        <v>392</v>
      </c>
      <c r="D88" s="147"/>
      <c r="E88" s="147"/>
      <c r="F88" s="168" t="s">
        <v>377</v>
      </c>
      <c r="G88" s="169"/>
      <c r="H88" s="147" t="s">
        <v>393</v>
      </c>
      <c r="I88" s="147" t="s">
        <v>373</v>
      </c>
      <c r="J88" s="147">
        <v>20</v>
      </c>
      <c r="K88" s="159"/>
    </row>
    <row r="89" spans="2:11" customFormat="1" ht="15" customHeight="1">
      <c r="B89" s="170"/>
      <c r="C89" s="147" t="s">
        <v>394</v>
      </c>
      <c r="D89" s="147"/>
      <c r="E89" s="147"/>
      <c r="F89" s="168" t="s">
        <v>377</v>
      </c>
      <c r="G89" s="169"/>
      <c r="H89" s="147" t="s">
        <v>395</v>
      </c>
      <c r="I89" s="147" t="s">
        <v>373</v>
      </c>
      <c r="J89" s="147">
        <v>20</v>
      </c>
      <c r="K89" s="159"/>
    </row>
    <row r="90" spans="2:11" customFormat="1" ht="15" customHeight="1">
      <c r="B90" s="170"/>
      <c r="C90" s="147" t="s">
        <v>396</v>
      </c>
      <c r="D90" s="147"/>
      <c r="E90" s="147"/>
      <c r="F90" s="168" t="s">
        <v>377</v>
      </c>
      <c r="G90" s="169"/>
      <c r="H90" s="147" t="s">
        <v>397</v>
      </c>
      <c r="I90" s="147" t="s">
        <v>373</v>
      </c>
      <c r="J90" s="147">
        <v>50</v>
      </c>
      <c r="K90" s="159"/>
    </row>
    <row r="91" spans="2:11" customFormat="1" ht="15" customHeight="1">
      <c r="B91" s="170"/>
      <c r="C91" s="147" t="s">
        <v>398</v>
      </c>
      <c r="D91" s="147"/>
      <c r="E91" s="147"/>
      <c r="F91" s="168" t="s">
        <v>377</v>
      </c>
      <c r="G91" s="169"/>
      <c r="H91" s="147" t="s">
        <v>398</v>
      </c>
      <c r="I91" s="147" t="s">
        <v>373</v>
      </c>
      <c r="J91" s="147">
        <v>50</v>
      </c>
      <c r="K91" s="159"/>
    </row>
    <row r="92" spans="2:11" customFormat="1" ht="15" customHeight="1">
      <c r="B92" s="170"/>
      <c r="C92" s="147" t="s">
        <v>399</v>
      </c>
      <c r="D92" s="147"/>
      <c r="E92" s="147"/>
      <c r="F92" s="168" t="s">
        <v>377</v>
      </c>
      <c r="G92" s="169"/>
      <c r="H92" s="147" t="s">
        <v>400</v>
      </c>
      <c r="I92" s="147" t="s">
        <v>373</v>
      </c>
      <c r="J92" s="147">
        <v>255</v>
      </c>
      <c r="K92" s="159"/>
    </row>
    <row r="93" spans="2:11" customFormat="1" ht="15" customHeight="1">
      <c r="B93" s="170"/>
      <c r="C93" s="147" t="s">
        <v>401</v>
      </c>
      <c r="D93" s="147"/>
      <c r="E93" s="147"/>
      <c r="F93" s="168" t="s">
        <v>371</v>
      </c>
      <c r="G93" s="169"/>
      <c r="H93" s="147" t="s">
        <v>402</v>
      </c>
      <c r="I93" s="147" t="s">
        <v>403</v>
      </c>
      <c r="J93" s="147"/>
      <c r="K93" s="159"/>
    </row>
    <row r="94" spans="2:11" customFormat="1" ht="15" customHeight="1">
      <c r="B94" s="170"/>
      <c r="C94" s="147" t="s">
        <v>404</v>
      </c>
      <c r="D94" s="147"/>
      <c r="E94" s="147"/>
      <c r="F94" s="168" t="s">
        <v>371</v>
      </c>
      <c r="G94" s="169"/>
      <c r="H94" s="147" t="s">
        <v>405</v>
      </c>
      <c r="I94" s="147" t="s">
        <v>406</v>
      </c>
      <c r="J94" s="147"/>
      <c r="K94" s="159"/>
    </row>
    <row r="95" spans="2:11" customFormat="1" ht="15" customHeight="1">
      <c r="B95" s="170"/>
      <c r="C95" s="147" t="s">
        <v>407</v>
      </c>
      <c r="D95" s="147"/>
      <c r="E95" s="147"/>
      <c r="F95" s="168" t="s">
        <v>371</v>
      </c>
      <c r="G95" s="169"/>
      <c r="H95" s="147" t="s">
        <v>407</v>
      </c>
      <c r="I95" s="147" t="s">
        <v>406</v>
      </c>
      <c r="J95" s="147"/>
      <c r="K95" s="159"/>
    </row>
    <row r="96" spans="2:11" customFormat="1" ht="15" customHeight="1">
      <c r="B96" s="170"/>
      <c r="C96" s="147" t="s">
        <v>36</v>
      </c>
      <c r="D96" s="147"/>
      <c r="E96" s="147"/>
      <c r="F96" s="168" t="s">
        <v>371</v>
      </c>
      <c r="G96" s="169"/>
      <c r="H96" s="147" t="s">
        <v>408</v>
      </c>
      <c r="I96" s="147" t="s">
        <v>406</v>
      </c>
      <c r="J96" s="147"/>
      <c r="K96" s="159"/>
    </row>
    <row r="97" spans="2:11" customFormat="1" ht="15" customHeight="1">
      <c r="B97" s="170"/>
      <c r="C97" s="147" t="s">
        <v>46</v>
      </c>
      <c r="D97" s="147"/>
      <c r="E97" s="147"/>
      <c r="F97" s="168" t="s">
        <v>371</v>
      </c>
      <c r="G97" s="169"/>
      <c r="H97" s="147" t="s">
        <v>409</v>
      </c>
      <c r="I97" s="147" t="s">
        <v>406</v>
      </c>
      <c r="J97" s="147"/>
      <c r="K97" s="159"/>
    </row>
    <row r="98" spans="2:11" customFormat="1" ht="15" customHeight="1">
      <c r="B98" s="171"/>
      <c r="C98" s="172"/>
      <c r="D98" s="172"/>
      <c r="E98" s="172"/>
      <c r="F98" s="172"/>
      <c r="G98" s="172"/>
      <c r="H98" s="172"/>
      <c r="I98" s="172"/>
      <c r="J98" s="172"/>
      <c r="K98" s="173"/>
    </row>
    <row r="99" spans="2:11" customFormat="1" ht="18.75" customHeight="1">
      <c r="B99" s="174"/>
      <c r="C99" s="175"/>
      <c r="D99" s="175"/>
      <c r="E99" s="175"/>
      <c r="F99" s="175"/>
      <c r="G99" s="175"/>
      <c r="H99" s="175"/>
      <c r="I99" s="175"/>
      <c r="J99" s="175"/>
      <c r="K99" s="174"/>
    </row>
    <row r="100" spans="2:11" customFormat="1" ht="18.75" customHeight="1"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</row>
    <row r="101" spans="2:11" customFormat="1" ht="7.5" customHeight="1">
      <c r="B101" s="155"/>
      <c r="C101" s="156"/>
      <c r="D101" s="156"/>
      <c r="E101" s="156"/>
      <c r="F101" s="156"/>
      <c r="G101" s="156"/>
      <c r="H101" s="156"/>
      <c r="I101" s="156"/>
      <c r="J101" s="156"/>
      <c r="K101" s="157"/>
    </row>
    <row r="102" spans="2:11" customFormat="1" ht="45" customHeight="1">
      <c r="B102" s="158"/>
      <c r="C102" s="264" t="s">
        <v>410</v>
      </c>
      <c r="D102" s="264"/>
      <c r="E102" s="264"/>
      <c r="F102" s="264"/>
      <c r="G102" s="264"/>
      <c r="H102" s="264"/>
      <c r="I102" s="264"/>
      <c r="J102" s="264"/>
      <c r="K102" s="159"/>
    </row>
    <row r="103" spans="2:11" customFormat="1" ht="17.25" customHeight="1">
      <c r="B103" s="158"/>
      <c r="C103" s="160" t="s">
        <v>365</v>
      </c>
      <c r="D103" s="160"/>
      <c r="E103" s="160"/>
      <c r="F103" s="160" t="s">
        <v>366</v>
      </c>
      <c r="G103" s="161"/>
      <c r="H103" s="160" t="s">
        <v>52</v>
      </c>
      <c r="I103" s="160" t="s">
        <v>55</v>
      </c>
      <c r="J103" s="160" t="s">
        <v>367</v>
      </c>
      <c r="K103" s="159"/>
    </row>
    <row r="104" spans="2:11" customFormat="1" ht="17.25" customHeight="1">
      <c r="B104" s="158"/>
      <c r="C104" s="162" t="s">
        <v>368</v>
      </c>
      <c r="D104" s="162"/>
      <c r="E104" s="162"/>
      <c r="F104" s="163" t="s">
        <v>369</v>
      </c>
      <c r="G104" s="164"/>
      <c r="H104" s="162"/>
      <c r="I104" s="162"/>
      <c r="J104" s="162" t="s">
        <v>370</v>
      </c>
      <c r="K104" s="159"/>
    </row>
    <row r="105" spans="2:11" customFormat="1" ht="5.25" customHeight="1">
      <c r="B105" s="158"/>
      <c r="C105" s="160"/>
      <c r="D105" s="160"/>
      <c r="E105" s="160"/>
      <c r="F105" s="160"/>
      <c r="G105" s="176"/>
      <c r="H105" s="160"/>
      <c r="I105" s="160"/>
      <c r="J105" s="160"/>
      <c r="K105" s="159"/>
    </row>
    <row r="106" spans="2:11" customFormat="1" ht="15" customHeight="1">
      <c r="B106" s="158"/>
      <c r="C106" s="147" t="s">
        <v>51</v>
      </c>
      <c r="D106" s="167"/>
      <c r="E106" s="167"/>
      <c r="F106" s="168" t="s">
        <v>371</v>
      </c>
      <c r="G106" s="147"/>
      <c r="H106" s="147" t="s">
        <v>411</v>
      </c>
      <c r="I106" s="147" t="s">
        <v>373</v>
      </c>
      <c r="J106" s="147">
        <v>20</v>
      </c>
      <c r="K106" s="159"/>
    </row>
    <row r="107" spans="2:11" customFormat="1" ht="15" customHeight="1">
      <c r="B107" s="158"/>
      <c r="C107" s="147" t="s">
        <v>374</v>
      </c>
      <c r="D107" s="147"/>
      <c r="E107" s="147"/>
      <c r="F107" s="168" t="s">
        <v>371</v>
      </c>
      <c r="G107" s="147"/>
      <c r="H107" s="147" t="s">
        <v>411</v>
      </c>
      <c r="I107" s="147" t="s">
        <v>373</v>
      </c>
      <c r="J107" s="147">
        <v>120</v>
      </c>
      <c r="K107" s="159"/>
    </row>
    <row r="108" spans="2:11" customFormat="1" ht="15" customHeight="1">
      <c r="B108" s="170"/>
      <c r="C108" s="147" t="s">
        <v>376</v>
      </c>
      <c r="D108" s="147"/>
      <c r="E108" s="147"/>
      <c r="F108" s="168" t="s">
        <v>377</v>
      </c>
      <c r="G108" s="147"/>
      <c r="H108" s="147" t="s">
        <v>411</v>
      </c>
      <c r="I108" s="147" t="s">
        <v>373</v>
      </c>
      <c r="J108" s="147">
        <v>50</v>
      </c>
      <c r="K108" s="159"/>
    </row>
    <row r="109" spans="2:11" customFormat="1" ht="15" customHeight="1">
      <c r="B109" s="170"/>
      <c r="C109" s="147" t="s">
        <v>379</v>
      </c>
      <c r="D109" s="147"/>
      <c r="E109" s="147"/>
      <c r="F109" s="168" t="s">
        <v>371</v>
      </c>
      <c r="G109" s="147"/>
      <c r="H109" s="147" t="s">
        <v>411</v>
      </c>
      <c r="I109" s="147" t="s">
        <v>381</v>
      </c>
      <c r="J109" s="147"/>
      <c r="K109" s="159"/>
    </row>
    <row r="110" spans="2:11" customFormat="1" ht="15" customHeight="1">
      <c r="B110" s="170"/>
      <c r="C110" s="147" t="s">
        <v>390</v>
      </c>
      <c r="D110" s="147"/>
      <c r="E110" s="147"/>
      <c r="F110" s="168" t="s">
        <v>377</v>
      </c>
      <c r="G110" s="147"/>
      <c r="H110" s="147" t="s">
        <v>411</v>
      </c>
      <c r="I110" s="147" t="s">
        <v>373</v>
      </c>
      <c r="J110" s="147">
        <v>50</v>
      </c>
      <c r="K110" s="159"/>
    </row>
    <row r="111" spans="2:11" customFormat="1" ht="15" customHeight="1">
      <c r="B111" s="170"/>
      <c r="C111" s="147" t="s">
        <v>398</v>
      </c>
      <c r="D111" s="147"/>
      <c r="E111" s="147"/>
      <c r="F111" s="168" t="s">
        <v>377</v>
      </c>
      <c r="G111" s="147"/>
      <c r="H111" s="147" t="s">
        <v>411</v>
      </c>
      <c r="I111" s="147" t="s">
        <v>373</v>
      </c>
      <c r="J111" s="147">
        <v>50</v>
      </c>
      <c r="K111" s="159"/>
    </row>
    <row r="112" spans="2:11" customFormat="1" ht="15" customHeight="1">
      <c r="B112" s="170"/>
      <c r="C112" s="147" t="s">
        <v>396</v>
      </c>
      <c r="D112" s="147"/>
      <c r="E112" s="147"/>
      <c r="F112" s="168" t="s">
        <v>377</v>
      </c>
      <c r="G112" s="147"/>
      <c r="H112" s="147" t="s">
        <v>411</v>
      </c>
      <c r="I112" s="147" t="s">
        <v>373</v>
      </c>
      <c r="J112" s="147">
        <v>50</v>
      </c>
      <c r="K112" s="159"/>
    </row>
    <row r="113" spans="2:11" customFormat="1" ht="15" customHeight="1">
      <c r="B113" s="170"/>
      <c r="C113" s="147" t="s">
        <v>51</v>
      </c>
      <c r="D113" s="147"/>
      <c r="E113" s="147"/>
      <c r="F113" s="168" t="s">
        <v>371</v>
      </c>
      <c r="G113" s="147"/>
      <c r="H113" s="147" t="s">
        <v>412</v>
      </c>
      <c r="I113" s="147" t="s">
        <v>373</v>
      </c>
      <c r="J113" s="147">
        <v>20</v>
      </c>
      <c r="K113" s="159"/>
    </row>
    <row r="114" spans="2:11" customFormat="1" ht="15" customHeight="1">
      <c r="B114" s="170"/>
      <c r="C114" s="147" t="s">
        <v>413</v>
      </c>
      <c r="D114" s="147"/>
      <c r="E114" s="147"/>
      <c r="F114" s="168" t="s">
        <v>371</v>
      </c>
      <c r="G114" s="147"/>
      <c r="H114" s="147" t="s">
        <v>414</v>
      </c>
      <c r="I114" s="147" t="s">
        <v>373</v>
      </c>
      <c r="J114" s="147">
        <v>120</v>
      </c>
      <c r="K114" s="159"/>
    </row>
    <row r="115" spans="2:11" customFormat="1" ht="15" customHeight="1">
      <c r="B115" s="170"/>
      <c r="C115" s="147" t="s">
        <v>36</v>
      </c>
      <c r="D115" s="147"/>
      <c r="E115" s="147"/>
      <c r="F115" s="168" t="s">
        <v>371</v>
      </c>
      <c r="G115" s="147"/>
      <c r="H115" s="147" t="s">
        <v>415</v>
      </c>
      <c r="I115" s="147" t="s">
        <v>406</v>
      </c>
      <c r="J115" s="147"/>
      <c r="K115" s="159"/>
    </row>
    <row r="116" spans="2:11" customFormat="1" ht="15" customHeight="1">
      <c r="B116" s="170"/>
      <c r="C116" s="147" t="s">
        <v>46</v>
      </c>
      <c r="D116" s="147"/>
      <c r="E116" s="147"/>
      <c r="F116" s="168" t="s">
        <v>371</v>
      </c>
      <c r="G116" s="147"/>
      <c r="H116" s="147" t="s">
        <v>416</v>
      </c>
      <c r="I116" s="147" t="s">
        <v>406</v>
      </c>
      <c r="J116" s="147"/>
      <c r="K116" s="159"/>
    </row>
    <row r="117" spans="2:11" customFormat="1" ht="15" customHeight="1">
      <c r="B117" s="170"/>
      <c r="C117" s="147" t="s">
        <v>55</v>
      </c>
      <c r="D117" s="147"/>
      <c r="E117" s="147"/>
      <c r="F117" s="168" t="s">
        <v>371</v>
      </c>
      <c r="G117" s="147"/>
      <c r="H117" s="147" t="s">
        <v>417</v>
      </c>
      <c r="I117" s="147" t="s">
        <v>418</v>
      </c>
      <c r="J117" s="147"/>
      <c r="K117" s="159"/>
    </row>
    <row r="118" spans="2:11" customFormat="1" ht="15" customHeight="1">
      <c r="B118" s="171"/>
      <c r="C118" s="177"/>
      <c r="D118" s="177"/>
      <c r="E118" s="177"/>
      <c r="F118" s="177"/>
      <c r="G118" s="177"/>
      <c r="H118" s="177"/>
      <c r="I118" s="177"/>
      <c r="J118" s="177"/>
      <c r="K118" s="173"/>
    </row>
    <row r="119" spans="2:11" customFormat="1" ht="18.75" customHeight="1">
      <c r="B119" s="178"/>
      <c r="C119" s="179"/>
      <c r="D119" s="179"/>
      <c r="E119" s="179"/>
      <c r="F119" s="180"/>
      <c r="G119" s="179"/>
      <c r="H119" s="179"/>
      <c r="I119" s="179"/>
      <c r="J119" s="179"/>
      <c r="K119" s="178"/>
    </row>
    <row r="120" spans="2:11" customFormat="1" ht="18.75" customHeight="1"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</row>
    <row r="121" spans="2:11" customFormat="1" ht="7.5" customHeight="1">
      <c r="B121" s="181"/>
      <c r="C121" s="182"/>
      <c r="D121" s="182"/>
      <c r="E121" s="182"/>
      <c r="F121" s="182"/>
      <c r="G121" s="182"/>
      <c r="H121" s="182"/>
      <c r="I121" s="182"/>
      <c r="J121" s="182"/>
      <c r="K121" s="183"/>
    </row>
    <row r="122" spans="2:11" customFormat="1" ht="45" customHeight="1">
      <c r="B122" s="184"/>
      <c r="C122" s="262" t="s">
        <v>419</v>
      </c>
      <c r="D122" s="262"/>
      <c r="E122" s="262"/>
      <c r="F122" s="262"/>
      <c r="G122" s="262"/>
      <c r="H122" s="262"/>
      <c r="I122" s="262"/>
      <c r="J122" s="262"/>
      <c r="K122" s="185"/>
    </row>
    <row r="123" spans="2:11" customFormat="1" ht="17.25" customHeight="1">
      <c r="B123" s="186"/>
      <c r="C123" s="160" t="s">
        <v>365</v>
      </c>
      <c r="D123" s="160"/>
      <c r="E123" s="160"/>
      <c r="F123" s="160" t="s">
        <v>366</v>
      </c>
      <c r="G123" s="161"/>
      <c r="H123" s="160" t="s">
        <v>52</v>
      </c>
      <c r="I123" s="160" t="s">
        <v>55</v>
      </c>
      <c r="J123" s="160" t="s">
        <v>367</v>
      </c>
      <c r="K123" s="187"/>
    </row>
    <row r="124" spans="2:11" customFormat="1" ht="17.25" customHeight="1">
      <c r="B124" s="186"/>
      <c r="C124" s="162" t="s">
        <v>368</v>
      </c>
      <c r="D124" s="162"/>
      <c r="E124" s="162"/>
      <c r="F124" s="163" t="s">
        <v>369</v>
      </c>
      <c r="G124" s="164"/>
      <c r="H124" s="162"/>
      <c r="I124" s="162"/>
      <c r="J124" s="162" t="s">
        <v>370</v>
      </c>
      <c r="K124" s="187"/>
    </row>
    <row r="125" spans="2:11" customFormat="1" ht="5.25" customHeight="1">
      <c r="B125" s="188"/>
      <c r="C125" s="165"/>
      <c r="D125" s="165"/>
      <c r="E125" s="165"/>
      <c r="F125" s="165"/>
      <c r="G125" s="189"/>
      <c r="H125" s="165"/>
      <c r="I125" s="165"/>
      <c r="J125" s="165"/>
      <c r="K125" s="190"/>
    </row>
    <row r="126" spans="2:11" customFormat="1" ht="15" customHeight="1">
      <c r="B126" s="188"/>
      <c r="C126" s="147" t="s">
        <v>374</v>
      </c>
      <c r="D126" s="167"/>
      <c r="E126" s="167"/>
      <c r="F126" s="168" t="s">
        <v>371</v>
      </c>
      <c r="G126" s="147"/>
      <c r="H126" s="147" t="s">
        <v>411</v>
      </c>
      <c r="I126" s="147" t="s">
        <v>373</v>
      </c>
      <c r="J126" s="147">
        <v>120</v>
      </c>
      <c r="K126" s="191"/>
    </row>
    <row r="127" spans="2:11" customFormat="1" ht="15" customHeight="1">
      <c r="B127" s="188"/>
      <c r="C127" s="147" t="s">
        <v>420</v>
      </c>
      <c r="D127" s="147"/>
      <c r="E127" s="147"/>
      <c r="F127" s="168" t="s">
        <v>371</v>
      </c>
      <c r="G127" s="147"/>
      <c r="H127" s="147" t="s">
        <v>421</v>
      </c>
      <c r="I127" s="147" t="s">
        <v>373</v>
      </c>
      <c r="J127" s="147" t="s">
        <v>422</v>
      </c>
      <c r="K127" s="191"/>
    </row>
    <row r="128" spans="2:11" customFormat="1" ht="15" customHeight="1">
      <c r="B128" s="188"/>
      <c r="C128" s="147" t="s">
        <v>83</v>
      </c>
      <c r="D128" s="147"/>
      <c r="E128" s="147"/>
      <c r="F128" s="168" t="s">
        <v>371</v>
      </c>
      <c r="G128" s="147"/>
      <c r="H128" s="147" t="s">
        <v>423</v>
      </c>
      <c r="I128" s="147" t="s">
        <v>373</v>
      </c>
      <c r="J128" s="147" t="s">
        <v>422</v>
      </c>
      <c r="K128" s="191"/>
    </row>
    <row r="129" spans="2:11" customFormat="1" ht="15" customHeight="1">
      <c r="B129" s="188"/>
      <c r="C129" s="147" t="s">
        <v>382</v>
      </c>
      <c r="D129" s="147"/>
      <c r="E129" s="147"/>
      <c r="F129" s="168" t="s">
        <v>377</v>
      </c>
      <c r="G129" s="147"/>
      <c r="H129" s="147" t="s">
        <v>383</v>
      </c>
      <c r="I129" s="147" t="s">
        <v>373</v>
      </c>
      <c r="J129" s="147">
        <v>15</v>
      </c>
      <c r="K129" s="191"/>
    </row>
    <row r="130" spans="2:11" customFormat="1" ht="15" customHeight="1">
      <c r="B130" s="188"/>
      <c r="C130" s="147" t="s">
        <v>384</v>
      </c>
      <c r="D130" s="147"/>
      <c r="E130" s="147"/>
      <c r="F130" s="168" t="s">
        <v>377</v>
      </c>
      <c r="G130" s="147"/>
      <c r="H130" s="147" t="s">
        <v>385</v>
      </c>
      <c r="I130" s="147" t="s">
        <v>373</v>
      </c>
      <c r="J130" s="147">
        <v>15</v>
      </c>
      <c r="K130" s="191"/>
    </row>
    <row r="131" spans="2:11" customFormat="1" ht="15" customHeight="1">
      <c r="B131" s="188"/>
      <c r="C131" s="147" t="s">
        <v>386</v>
      </c>
      <c r="D131" s="147"/>
      <c r="E131" s="147"/>
      <c r="F131" s="168" t="s">
        <v>377</v>
      </c>
      <c r="G131" s="147"/>
      <c r="H131" s="147" t="s">
        <v>387</v>
      </c>
      <c r="I131" s="147" t="s">
        <v>373</v>
      </c>
      <c r="J131" s="147">
        <v>20</v>
      </c>
      <c r="K131" s="191"/>
    </row>
    <row r="132" spans="2:11" customFormat="1" ht="15" customHeight="1">
      <c r="B132" s="188"/>
      <c r="C132" s="147" t="s">
        <v>388</v>
      </c>
      <c r="D132" s="147"/>
      <c r="E132" s="147"/>
      <c r="F132" s="168" t="s">
        <v>377</v>
      </c>
      <c r="G132" s="147"/>
      <c r="H132" s="147" t="s">
        <v>389</v>
      </c>
      <c r="I132" s="147" t="s">
        <v>373</v>
      </c>
      <c r="J132" s="147">
        <v>20</v>
      </c>
      <c r="K132" s="191"/>
    </row>
    <row r="133" spans="2:11" customFormat="1" ht="15" customHeight="1">
      <c r="B133" s="188"/>
      <c r="C133" s="147" t="s">
        <v>376</v>
      </c>
      <c r="D133" s="147"/>
      <c r="E133" s="147"/>
      <c r="F133" s="168" t="s">
        <v>377</v>
      </c>
      <c r="G133" s="147"/>
      <c r="H133" s="147" t="s">
        <v>411</v>
      </c>
      <c r="I133" s="147" t="s">
        <v>373</v>
      </c>
      <c r="J133" s="147">
        <v>50</v>
      </c>
      <c r="K133" s="191"/>
    </row>
    <row r="134" spans="2:11" customFormat="1" ht="15" customHeight="1">
      <c r="B134" s="188"/>
      <c r="C134" s="147" t="s">
        <v>390</v>
      </c>
      <c r="D134" s="147"/>
      <c r="E134" s="147"/>
      <c r="F134" s="168" t="s">
        <v>377</v>
      </c>
      <c r="G134" s="147"/>
      <c r="H134" s="147" t="s">
        <v>411</v>
      </c>
      <c r="I134" s="147" t="s">
        <v>373</v>
      </c>
      <c r="J134" s="147">
        <v>50</v>
      </c>
      <c r="K134" s="191"/>
    </row>
    <row r="135" spans="2:11" customFormat="1" ht="15" customHeight="1">
      <c r="B135" s="188"/>
      <c r="C135" s="147" t="s">
        <v>396</v>
      </c>
      <c r="D135" s="147"/>
      <c r="E135" s="147"/>
      <c r="F135" s="168" t="s">
        <v>377</v>
      </c>
      <c r="G135" s="147"/>
      <c r="H135" s="147" t="s">
        <v>411</v>
      </c>
      <c r="I135" s="147" t="s">
        <v>373</v>
      </c>
      <c r="J135" s="147">
        <v>50</v>
      </c>
      <c r="K135" s="191"/>
    </row>
    <row r="136" spans="2:11" customFormat="1" ht="15" customHeight="1">
      <c r="B136" s="188"/>
      <c r="C136" s="147" t="s">
        <v>398</v>
      </c>
      <c r="D136" s="147"/>
      <c r="E136" s="147"/>
      <c r="F136" s="168" t="s">
        <v>377</v>
      </c>
      <c r="G136" s="147"/>
      <c r="H136" s="147" t="s">
        <v>411</v>
      </c>
      <c r="I136" s="147" t="s">
        <v>373</v>
      </c>
      <c r="J136" s="147">
        <v>50</v>
      </c>
      <c r="K136" s="191"/>
    </row>
    <row r="137" spans="2:11" customFormat="1" ht="15" customHeight="1">
      <c r="B137" s="188"/>
      <c r="C137" s="147" t="s">
        <v>399</v>
      </c>
      <c r="D137" s="147"/>
      <c r="E137" s="147"/>
      <c r="F137" s="168" t="s">
        <v>377</v>
      </c>
      <c r="G137" s="147"/>
      <c r="H137" s="147" t="s">
        <v>424</v>
      </c>
      <c r="I137" s="147" t="s">
        <v>373</v>
      </c>
      <c r="J137" s="147">
        <v>255</v>
      </c>
      <c r="K137" s="191"/>
    </row>
    <row r="138" spans="2:11" customFormat="1" ht="15" customHeight="1">
      <c r="B138" s="188"/>
      <c r="C138" s="147" t="s">
        <v>401</v>
      </c>
      <c r="D138" s="147"/>
      <c r="E138" s="147"/>
      <c r="F138" s="168" t="s">
        <v>371</v>
      </c>
      <c r="G138" s="147"/>
      <c r="H138" s="147" t="s">
        <v>425</v>
      </c>
      <c r="I138" s="147" t="s">
        <v>403</v>
      </c>
      <c r="J138" s="147"/>
      <c r="K138" s="191"/>
    </row>
    <row r="139" spans="2:11" customFormat="1" ht="15" customHeight="1">
      <c r="B139" s="188"/>
      <c r="C139" s="147" t="s">
        <v>404</v>
      </c>
      <c r="D139" s="147"/>
      <c r="E139" s="147"/>
      <c r="F139" s="168" t="s">
        <v>371</v>
      </c>
      <c r="G139" s="147"/>
      <c r="H139" s="147" t="s">
        <v>426</v>
      </c>
      <c r="I139" s="147" t="s">
        <v>406</v>
      </c>
      <c r="J139" s="147"/>
      <c r="K139" s="191"/>
    </row>
    <row r="140" spans="2:11" customFormat="1" ht="15" customHeight="1">
      <c r="B140" s="188"/>
      <c r="C140" s="147" t="s">
        <v>407</v>
      </c>
      <c r="D140" s="147"/>
      <c r="E140" s="147"/>
      <c r="F140" s="168" t="s">
        <v>371</v>
      </c>
      <c r="G140" s="147"/>
      <c r="H140" s="147" t="s">
        <v>407</v>
      </c>
      <c r="I140" s="147" t="s">
        <v>406</v>
      </c>
      <c r="J140" s="147"/>
      <c r="K140" s="191"/>
    </row>
    <row r="141" spans="2:11" customFormat="1" ht="15" customHeight="1">
      <c r="B141" s="188"/>
      <c r="C141" s="147" t="s">
        <v>36</v>
      </c>
      <c r="D141" s="147"/>
      <c r="E141" s="147"/>
      <c r="F141" s="168" t="s">
        <v>371</v>
      </c>
      <c r="G141" s="147"/>
      <c r="H141" s="147" t="s">
        <v>427</v>
      </c>
      <c r="I141" s="147" t="s">
        <v>406</v>
      </c>
      <c r="J141" s="147"/>
      <c r="K141" s="191"/>
    </row>
    <row r="142" spans="2:11" customFormat="1" ht="15" customHeight="1">
      <c r="B142" s="188"/>
      <c r="C142" s="147" t="s">
        <v>428</v>
      </c>
      <c r="D142" s="147"/>
      <c r="E142" s="147"/>
      <c r="F142" s="168" t="s">
        <v>371</v>
      </c>
      <c r="G142" s="147"/>
      <c r="H142" s="147" t="s">
        <v>429</v>
      </c>
      <c r="I142" s="147" t="s">
        <v>406</v>
      </c>
      <c r="J142" s="147"/>
      <c r="K142" s="191"/>
    </row>
    <row r="143" spans="2:11" customFormat="1" ht="15" customHeight="1">
      <c r="B143" s="192"/>
      <c r="C143" s="193"/>
      <c r="D143" s="193"/>
      <c r="E143" s="193"/>
      <c r="F143" s="193"/>
      <c r="G143" s="193"/>
      <c r="H143" s="193"/>
      <c r="I143" s="193"/>
      <c r="J143" s="193"/>
      <c r="K143" s="194"/>
    </row>
    <row r="144" spans="2:11" customFormat="1" ht="18.75" customHeight="1">
      <c r="B144" s="179"/>
      <c r="C144" s="179"/>
      <c r="D144" s="179"/>
      <c r="E144" s="179"/>
      <c r="F144" s="180"/>
      <c r="G144" s="179"/>
      <c r="H144" s="179"/>
      <c r="I144" s="179"/>
      <c r="J144" s="179"/>
      <c r="K144" s="179"/>
    </row>
    <row r="145" spans="2:11" customFormat="1" ht="18.75" customHeight="1"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</row>
    <row r="146" spans="2:11" customFormat="1" ht="7.5" customHeight="1">
      <c r="B146" s="155"/>
      <c r="C146" s="156"/>
      <c r="D146" s="156"/>
      <c r="E146" s="156"/>
      <c r="F146" s="156"/>
      <c r="G146" s="156"/>
      <c r="H146" s="156"/>
      <c r="I146" s="156"/>
      <c r="J146" s="156"/>
      <c r="K146" s="157"/>
    </row>
    <row r="147" spans="2:11" customFormat="1" ht="45" customHeight="1">
      <c r="B147" s="158"/>
      <c r="C147" s="264" t="s">
        <v>430</v>
      </c>
      <c r="D147" s="264"/>
      <c r="E147" s="264"/>
      <c r="F147" s="264"/>
      <c r="G147" s="264"/>
      <c r="H147" s="264"/>
      <c r="I147" s="264"/>
      <c r="J147" s="264"/>
      <c r="K147" s="159"/>
    </row>
    <row r="148" spans="2:11" customFormat="1" ht="17.25" customHeight="1">
      <c r="B148" s="158"/>
      <c r="C148" s="160" t="s">
        <v>365</v>
      </c>
      <c r="D148" s="160"/>
      <c r="E148" s="160"/>
      <c r="F148" s="160" t="s">
        <v>366</v>
      </c>
      <c r="G148" s="161"/>
      <c r="H148" s="160" t="s">
        <v>52</v>
      </c>
      <c r="I148" s="160" t="s">
        <v>55</v>
      </c>
      <c r="J148" s="160" t="s">
        <v>367</v>
      </c>
      <c r="K148" s="159"/>
    </row>
    <row r="149" spans="2:11" customFormat="1" ht="17.25" customHeight="1">
      <c r="B149" s="158"/>
      <c r="C149" s="162" t="s">
        <v>368</v>
      </c>
      <c r="D149" s="162"/>
      <c r="E149" s="162"/>
      <c r="F149" s="163" t="s">
        <v>369</v>
      </c>
      <c r="G149" s="164"/>
      <c r="H149" s="162"/>
      <c r="I149" s="162"/>
      <c r="J149" s="162" t="s">
        <v>370</v>
      </c>
      <c r="K149" s="159"/>
    </row>
    <row r="150" spans="2:11" customFormat="1" ht="5.25" customHeight="1">
      <c r="B150" s="170"/>
      <c r="C150" s="165"/>
      <c r="D150" s="165"/>
      <c r="E150" s="165"/>
      <c r="F150" s="165"/>
      <c r="G150" s="166"/>
      <c r="H150" s="165"/>
      <c r="I150" s="165"/>
      <c r="J150" s="165"/>
      <c r="K150" s="191"/>
    </row>
    <row r="151" spans="2:11" customFormat="1" ht="15" customHeight="1">
      <c r="B151" s="170"/>
      <c r="C151" s="195" t="s">
        <v>374</v>
      </c>
      <c r="D151" s="147"/>
      <c r="E151" s="147"/>
      <c r="F151" s="196" t="s">
        <v>371</v>
      </c>
      <c r="G151" s="147"/>
      <c r="H151" s="195" t="s">
        <v>411</v>
      </c>
      <c r="I151" s="195" t="s">
        <v>373</v>
      </c>
      <c r="J151" s="195">
        <v>120</v>
      </c>
      <c r="K151" s="191"/>
    </row>
    <row r="152" spans="2:11" customFormat="1" ht="15" customHeight="1">
      <c r="B152" s="170"/>
      <c r="C152" s="195" t="s">
        <v>420</v>
      </c>
      <c r="D152" s="147"/>
      <c r="E152" s="147"/>
      <c r="F152" s="196" t="s">
        <v>371</v>
      </c>
      <c r="G152" s="147"/>
      <c r="H152" s="195" t="s">
        <v>431</v>
      </c>
      <c r="I152" s="195" t="s">
        <v>373</v>
      </c>
      <c r="J152" s="195" t="s">
        <v>422</v>
      </c>
      <c r="K152" s="191"/>
    </row>
    <row r="153" spans="2:11" customFormat="1" ht="15" customHeight="1">
      <c r="B153" s="170"/>
      <c r="C153" s="195" t="s">
        <v>83</v>
      </c>
      <c r="D153" s="147"/>
      <c r="E153" s="147"/>
      <c r="F153" s="196" t="s">
        <v>371</v>
      </c>
      <c r="G153" s="147"/>
      <c r="H153" s="195" t="s">
        <v>432</v>
      </c>
      <c r="I153" s="195" t="s">
        <v>373</v>
      </c>
      <c r="J153" s="195" t="s">
        <v>422</v>
      </c>
      <c r="K153" s="191"/>
    </row>
    <row r="154" spans="2:11" customFormat="1" ht="15" customHeight="1">
      <c r="B154" s="170"/>
      <c r="C154" s="195" t="s">
        <v>376</v>
      </c>
      <c r="D154" s="147"/>
      <c r="E154" s="147"/>
      <c r="F154" s="196" t="s">
        <v>377</v>
      </c>
      <c r="G154" s="147"/>
      <c r="H154" s="195" t="s">
        <v>411</v>
      </c>
      <c r="I154" s="195" t="s">
        <v>373</v>
      </c>
      <c r="J154" s="195">
        <v>50</v>
      </c>
      <c r="K154" s="191"/>
    </row>
    <row r="155" spans="2:11" customFormat="1" ht="15" customHeight="1">
      <c r="B155" s="170"/>
      <c r="C155" s="195" t="s">
        <v>379</v>
      </c>
      <c r="D155" s="147"/>
      <c r="E155" s="147"/>
      <c r="F155" s="196" t="s">
        <v>371</v>
      </c>
      <c r="G155" s="147"/>
      <c r="H155" s="195" t="s">
        <v>411</v>
      </c>
      <c r="I155" s="195" t="s">
        <v>381</v>
      </c>
      <c r="J155" s="195"/>
      <c r="K155" s="191"/>
    </row>
    <row r="156" spans="2:11" customFormat="1" ht="15" customHeight="1">
      <c r="B156" s="170"/>
      <c r="C156" s="195" t="s">
        <v>390</v>
      </c>
      <c r="D156" s="147"/>
      <c r="E156" s="147"/>
      <c r="F156" s="196" t="s">
        <v>377</v>
      </c>
      <c r="G156" s="147"/>
      <c r="H156" s="195" t="s">
        <v>411</v>
      </c>
      <c r="I156" s="195" t="s">
        <v>373</v>
      </c>
      <c r="J156" s="195">
        <v>50</v>
      </c>
      <c r="K156" s="191"/>
    </row>
    <row r="157" spans="2:11" customFormat="1" ht="15" customHeight="1">
      <c r="B157" s="170"/>
      <c r="C157" s="195" t="s">
        <v>398</v>
      </c>
      <c r="D157" s="147"/>
      <c r="E157" s="147"/>
      <c r="F157" s="196" t="s">
        <v>377</v>
      </c>
      <c r="G157" s="147"/>
      <c r="H157" s="195" t="s">
        <v>411</v>
      </c>
      <c r="I157" s="195" t="s">
        <v>373</v>
      </c>
      <c r="J157" s="195">
        <v>50</v>
      </c>
      <c r="K157" s="191"/>
    </row>
    <row r="158" spans="2:11" customFormat="1" ht="15" customHeight="1">
      <c r="B158" s="170"/>
      <c r="C158" s="195" t="s">
        <v>396</v>
      </c>
      <c r="D158" s="147"/>
      <c r="E158" s="147"/>
      <c r="F158" s="196" t="s">
        <v>377</v>
      </c>
      <c r="G158" s="147"/>
      <c r="H158" s="195" t="s">
        <v>411</v>
      </c>
      <c r="I158" s="195" t="s">
        <v>373</v>
      </c>
      <c r="J158" s="195">
        <v>50</v>
      </c>
      <c r="K158" s="191"/>
    </row>
    <row r="159" spans="2:11" customFormat="1" ht="15" customHeight="1">
      <c r="B159" s="170"/>
      <c r="C159" s="195" t="s">
        <v>102</v>
      </c>
      <c r="D159" s="147"/>
      <c r="E159" s="147"/>
      <c r="F159" s="196" t="s">
        <v>371</v>
      </c>
      <c r="G159" s="147"/>
      <c r="H159" s="195" t="s">
        <v>433</v>
      </c>
      <c r="I159" s="195" t="s">
        <v>373</v>
      </c>
      <c r="J159" s="195" t="s">
        <v>434</v>
      </c>
      <c r="K159" s="191"/>
    </row>
    <row r="160" spans="2:11" customFormat="1" ht="15" customHeight="1">
      <c r="B160" s="170"/>
      <c r="C160" s="195" t="s">
        <v>435</v>
      </c>
      <c r="D160" s="147"/>
      <c r="E160" s="147"/>
      <c r="F160" s="196" t="s">
        <v>371</v>
      </c>
      <c r="G160" s="147"/>
      <c r="H160" s="195" t="s">
        <v>436</v>
      </c>
      <c r="I160" s="195" t="s">
        <v>406</v>
      </c>
      <c r="J160" s="195"/>
      <c r="K160" s="191"/>
    </row>
    <row r="161" spans="2:11" customFormat="1" ht="15" customHeight="1">
      <c r="B161" s="197"/>
      <c r="C161" s="177"/>
      <c r="D161" s="177"/>
      <c r="E161" s="177"/>
      <c r="F161" s="177"/>
      <c r="G161" s="177"/>
      <c r="H161" s="177"/>
      <c r="I161" s="177"/>
      <c r="J161" s="177"/>
      <c r="K161" s="198"/>
    </row>
    <row r="162" spans="2:11" customFormat="1" ht="18.75" customHeight="1">
      <c r="B162" s="179"/>
      <c r="C162" s="189"/>
      <c r="D162" s="189"/>
      <c r="E162" s="189"/>
      <c r="F162" s="199"/>
      <c r="G162" s="189"/>
      <c r="H162" s="189"/>
      <c r="I162" s="189"/>
      <c r="J162" s="189"/>
      <c r="K162" s="179"/>
    </row>
    <row r="163" spans="2:11" customFormat="1" ht="18.75" customHeight="1"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</row>
    <row r="164" spans="2:11" customFormat="1" ht="7.5" customHeight="1">
      <c r="B164" s="136"/>
      <c r="C164" s="137"/>
      <c r="D164" s="137"/>
      <c r="E164" s="137"/>
      <c r="F164" s="137"/>
      <c r="G164" s="137"/>
      <c r="H164" s="137"/>
      <c r="I164" s="137"/>
      <c r="J164" s="137"/>
      <c r="K164" s="138"/>
    </row>
    <row r="165" spans="2:11" customFormat="1" ht="45" customHeight="1">
      <c r="B165" s="139"/>
      <c r="C165" s="262" t="s">
        <v>437</v>
      </c>
      <c r="D165" s="262"/>
      <c r="E165" s="262"/>
      <c r="F165" s="262"/>
      <c r="G165" s="262"/>
      <c r="H165" s="262"/>
      <c r="I165" s="262"/>
      <c r="J165" s="262"/>
      <c r="K165" s="140"/>
    </row>
    <row r="166" spans="2:11" customFormat="1" ht="17.25" customHeight="1">
      <c r="B166" s="139"/>
      <c r="C166" s="160" t="s">
        <v>365</v>
      </c>
      <c r="D166" s="160"/>
      <c r="E166" s="160"/>
      <c r="F166" s="160" t="s">
        <v>366</v>
      </c>
      <c r="G166" s="200"/>
      <c r="H166" s="201" t="s">
        <v>52</v>
      </c>
      <c r="I166" s="201" t="s">
        <v>55</v>
      </c>
      <c r="J166" s="160" t="s">
        <v>367</v>
      </c>
      <c r="K166" s="140"/>
    </row>
    <row r="167" spans="2:11" customFormat="1" ht="17.25" customHeight="1">
      <c r="B167" s="141"/>
      <c r="C167" s="162" t="s">
        <v>368</v>
      </c>
      <c r="D167" s="162"/>
      <c r="E167" s="162"/>
      <c r="F167" s="163" t="s">
        <v>369</v>
      </c>
      <c r="G167" s="202"/>
      <c r="H167" s="203"/>
      <c r="I167" s="203"/>
      <c r="J167" s="162" t="s">
        <v>370</v>
      </c>
      <c r="K167" s="142"/>
    </row>
    <row r="168" spans="2:11" customFormat="1" ht="5.25" customHeight="1">
      <c r="B168" s="170"/>
      <c r="C168" s="165"/>
      <c r="D168" s="165"/>
      <c r="E168" s="165"/>
      <c r="F168" s="165"/>
      <c r="G168" s="166"/>
      <c r="H168" s="165"/>
      <c r="I168" s="165"/>
      <c r="J168" s="165"/>
      <c r="K168" s="191"/>
    </row>
    <row r="169" spans="2:11" customFormat="1" ht="15" customHeight="1">
      <c r="B169" s="170"/>
      <c r="C169" s="147" t="s">
        <v>374</v>
      </c>
      <c r="D169" s="147"/>
      <c r="E169" s="147"/>
      <c r="F169" s="168" t="s">
        <v>371</v>
      </c>
      <c r="G169" s="147"/>
      <c r="H169" s="147" t="s">
        <v>411</v>
      </c>
      <c r="I169" s="147" t="s">
        <v>373</v>
      </c>
      <c r="J169" s="147">
        <v>120</v>
      </c>
      <c r="K169" s="191"/>
    </row>
    <row r="170" spans="2:11" customFormat="1" ht="15" customHeight="1">
      <c r="B170" s="170"/>
      <c r="C170" s="147" t="s">
        <v>420</v>
      </c>
      <c r="D170" s="147"/>
      <c r="E170" s="147"/>
      <c r="F170" s="168" t="s">
        <v>371</v>
      </c>
      <c r="G170" s="147"/>
      <c r="H170" s="147" t="s">
        <v>421</v>
      </c>
      <c r="I170" s="147" t="s">
        <v>373</v>
      </c>
      <c r="J170" s="147" t="s">
        <v>422</v>
      </c>
      <c r="K170" s="191"/>
    </row>
    <row r="171" spans="2:11" customFormat="1" ht="15" customHeight="1">
      <c r="B171" s="170"/>
      <c r="C171" s="147" t="s">
        <v>83</v>
      </c>
      <c r="D171" s="147"/>
      <c r="E171" s="147"/>
      <c r="F171" s="168" t="s">
        <v>371</v>
      </c>
      <c r="G171" s="147"/>
      <c r="H171" s="147" t="s">
        <v>438</v>
      </c>
      <c r="I171" s="147" t="s">
        <v>373</v>
      </c>
      <c r="J171" s="147" t="s">
        <v>422</v>
      </c>
      <c r="K171" s="191"/>
    </row>
    <row r="172" spans="2:11" customFormat="1" ht="15" customHeight="1">
      <c r="B172" s="170"/>
      <c r="C172" s="147" t="s">
        <v>376</v>
      </c>
      <c r="D172" s="147"/>
      <c r="E172" s="147"/>
      <c r="F172" s="168" t="s">
        <v>377</v>
      </c>
      <c r="G172" s="147"/>
      <c r="H172" s="147" t="s">
        <v>438</v>
      </c>
      <c r="I172" s="147" t="s">
        <v>373</v>
      </c>
      <c r="J172" s="147">
        <v>50</v>
      </c>
      <c r="K172" s="191"/>
    </row>
    <row r="173" spans="2:11" customFormat="1" ht="15" customHeight="1">
      <c r="B173" s="170"/>
      <c r="C173" s="147" t="s">
        <v>379</v>
      </c>
      <c r="D173" s="147"/>
      <c r="E173" s="147"/>
      <c r="F173" s="168" t="s">
        <v>371</v>
      </c>
      <c r="G173" s="147"/>
      <c r="H173" s="147" t="s">
        <v>438</v>
      </c>
      <c r="I173" s="147" t="s">
        <v>381</v>
      </c>
      <c r="J173" s="147"/>
      <c r="K173" s="191"/>
    </row>
    <row r="174" spans="2:11" customFormat="1" ht="15" customHeight="1">
      <c r="B174" s="170"/>
      <c r="C174" s="147" t="s">
        <v>390</v>
      </c>
      <c r="D174" s="147"/>
      <c r="E174" s="147"/>
      <c r="F174" s="168" t="s">
        <v>377</v>
      </c>
      <c r="G174" s="147"/>
      <c r="H174" s="147" t="s">
        <v>438</v>
      </c>
      <c r="I174" s="147" t="s">
        <v>373</v>
      </c>
      <c r="J174" s="147">
        <v>50</v>
      </c>
      <c r="K174" s="191"/>
    </row>
    <row r="175" spans="2:11" customFormat="1" ht="15" customHeight="1">
      <c r="B175" s="170"/>
      <c r="C175" s="147" t="s">
        <v>398</v>
      </c>
      <c r="D175" s="147"/>
      <c r="E175" s="147"/>
      <c r="F175" s="168" t="s">
        <v>377</v>
      </c>
      <c r="G175" s="147"/>
      <c r="H175" s="147" t="s">
        <v>438</v>
      </c>
      <c r="I175" s="147" t="s">
        <v>373</v>
      </c>
      <c r="J175" s="147">
        <v>50</v>
      </c>
      <c r="K175" s="191"/>
    </row>
    <row r="176" spans="2:11" customFormat="1" ht="15" customHeight="1">
      <c r="B176" s="170"/>
      <c r="C176" s="147" t="s">
        <v>396</v>
      </c>
      <c r="D176" s="147"/>
      <c r="E176" s="147"/>
      <c r="F176" s="168" t="s">
        <v>377</v>
      </c>
      <c r="G176" s="147"/>
      <c r="H176" s="147" t="s">
        <v>438</v>
      </c>
      <c r="I176" s="147" t="s">
        <v>373</v>
      </c>
      <c r="J176" s="147">
        <v>50</v>
      </c>
      <c r="K176" s="191"/>
    </row>
    <row r="177" spans="2:11" customFormat="1" ht="15" customHeight="1">
      <c r="B177" s="170"/>
      <c r="C177" s="147" t="s">
        <v>107</v>
      </c>
      <c r="D177" s="147"/>
      <c r="E177" s="147"/>
      <c r="F177" s="168" t="s">
        <v>371</v>
      </c>
      <c r="G177" s="147"/>
      <c r="H177" s="147" t="s">
        <v>439</v>
      </c>
      <c r="I177" s="147" t="s">
        <v>440</v>
      </c>
      <c r="J177" s="147"/>
      <c r="K177" s="191"/>
    </row>
    <row r="178" spans="2:11" customFormat="1" ht="15" customHeight="1">
      <c r="B178" s="170"/>
      <c r="C178" s="147" t="s">
        <v>55</v>
      </c>
      <c r="D178" s="147"/>
      <c r="E178" s="147"/>
      <c r="F178" s="168" t="s">
        <v>371</v>
      </c>
      <c r="G178" s="147"/>
      <c r="H178" s="147" t="s">
        <v>441</v>
      </c>
      <c r="I178" s="147" t="s">
        <v>442</v>
      </c>
      <c r="J178" s="147">
        <v>1</v>
      </c>
      <c r="K178" s="191"/>
    </row>
    <row r="179" spans="2:11" customFormat="1" ht="15" customHeight="1">
      <c r="B179" s="170"/>
      <c r="C179" s="147" t="s">
        <v>51</v>
      </c>
      <c r="D179" s="147"/>
      <c r="E179" s="147"/>
      <c r="F179" s="168" t="s">
        <v>371</v>
      </c>
      <c r="G179" s="147"/>
      <c r="H179" s="147" t="s">
        <v>443</v>
      </c>
      <c r="I179" s="147" t="s">
        <v>373</v>
      </c>
      <c r="J179" s="147">
        <v>20</v>
      </c>
      <c r="K179" s="191"/>
    </row>
    <row r="180" spans="2:11" customFormat="1" ht="15" customHeight="1">
      <c r="B180" s="170"/>
      <c r="C180" s="147" t="s">
        <v>52</v>
      </c>
      <c r="D180" s="147"/>
      <c r="E180" s="147"/>
      <c r="F180" s="168" t="s">
        <v>371</v>
      </c>
      <c r="G180" s="147"/>
      <c r="H180" s="147" t="s">
        <v>444</v>
      </c>
      <c r="I180" s="147" t="s">
        <v>373</v>
      </c>
      <c r="J180" s="147">
        <v>255</v>
      </c>
      <c r="K180" s="191"/>
    </row>
    <row r="181" spans="2:11" customFormat="1" ht="15" customHeight="1">
      <c r="B181" s="170"/>
      <c r="C181" s="147" t="s">
        <v>108</v>
      </c>
      <c r="D181" s="147"/>
      <c r="E181" s="147"/>
      <c r="F181" s="168" t="s">
        <v>371</v>
      </c>
      <c r="G181" s="147"/>
      <c r="H181" s="147" t="s">
        <v>335</v>
      </c>
      <c r="I181" s="147" t="s">
        <v>373</v>
      </c>
      <c r="J181" s="147">
        <v>10</v>
      </c>
      <c r="K181" s="191"/>
    </row>
    <row r="182" spans="2:11" customFormat="1" ht="15" customHeight="1">
      <c r="B182" s="170"/>
      <c r="C182" s="147" t="s">
        <v>109</v>
      </c>
      <c r="D182" s="147"/>
      <c r="E182" s="147"/>
      <c r="F182" s="168" t="s">
        <v>371</v>
      </c>
      <c r="G182" s="147"/>
      <c r="H182" s="147" t="s">
        <v>445</v>
      </c>
      <c r="I182" s="147" t="s">
        <v>406</v>
      </c>
      <c r="J182" s="147"/>
      <c r="K182" s="191"/>
    </row>
    <row r="183" spans="2:11" customFormat="1" ht="15" customHeight="1">
      <c r="B183" s="170"/>
      <c r="C183" s="147" t="s">
        <v>446</v>
      </c>
      <c r="D183" s="147"/>
      <c r="E183" s="147"/>
      <c r="F183" s="168" t="s">
        <v>371</v>
      </c>
      <c r="G183" s="147"/>
      <c r="H183" s="147" t="s">
        <v>447</v>
      </c>
      <c r="I183" s="147" t="s">
        <v>406</v>
      </c>
      <c r="J183" s="147"/>
      <c r="K183" s="191"/>
    </row>
    <row r="184" spans="2:11" customFormat="1" ht="15" customHeight="1">
      <c r="B184" s="170"/>
      <c r="C184" s="147" t="s">
        <v>435</v>
      </c>
      <c r="D184" s="147"/>
      <c r="E184" s="147"/>
      <c r="F184" s="168" t="s">
        <v>371</v>
      </c>
      <c r="G184" s="147"/>
      <c r="H184" s="147" t="s">
        <v>448</v>
      </c>
      <c r="I184" s="147" t="s">
        <v>406</v>
      </c>
      <c r="J184" s="147"/>
      <c r="K184" s="191"/>
    </row>
    <row r="185" spans="2:11" customFormat="1" ht="15" customHeight="1">
      <c r="B185" s="170"/>
      <c r="C185" s="147" t="s">
        <v>111</v>
      </c>
      <c r="D185" s="147"/>
      <c r="E185" s="147"/>
      <c r="F185" s="168" t="s">
        <v>377</v>
      </c>
      <c r="G185" s="147"/>
      <c r="H185" s="147" t="s">
        <v>449</v>
      </c>
      <c r="I185" s="147" t="s">
        <v>373</v>
      </c>
      <c r="J185" s="147">
        <v>50</v>
      </c>
      <c r="K185" s="191"/>
    </row>
    <row r="186" spans="2:11" customFormat="1" ht="15" customHeight="1">
      <c r="B186" s="170"/>
      <c r="C186" s="147" t="s">
        <v>450</v>
      </c>
      <c r="D186" s="147"/>
      <c r="E186" s="147"/>
      <c r="F186" s="168" t="s">
        <v>377</v>
      </c>
      <c r="G186" s="147"/>
      <c r="H186" s="147" t="s">
        <v>451</v>
      </c>
      <c r="I186" s="147" t="s">
        <v>452</v>
      </c>
      <c r="J186" s="147"/>
      <c r="K186" s="191"/>
    </row>
    <row r="187" spans="2:11" customFormat="1" ht="15" customHeight="1">
      <c r="B187" s="170"/>
      <c r="C187" s="147" t="s">
        <v>453</v>
      </c>
      <c r="D187" s="147"/>
      <c r="E187" s="147"/>
      <c r="F187" s="168" t="s">
        <v>377</v>
      </c>
      <c r="G187" s="147"/>
      <c r="H187" s="147" t="s">
        <v>454</v>
      </c>
      <c r="I187" s="147" t="s">
        <v>452</v>
      </c>
      <c r="J187" s="147"/>
      <c r="K187" s="191"/>
    </row>
    <row r="188" spans="2:11" customFormat="1" ht="15" customHeight="1">
      <c r="B188" s="170"/>
      <c r="C188" s="147" t="s">
        <v>455</v>
      </c>
      <c r="D188" s="147"/>
      <c r="E188" s="147"/>
      <c r="F188" s="168" t="s">
        <v>377</v>
      </c>
      <c r="G188" s="147"/>
      <c r="H188" s="147" t="s">
        <v>456</v>
      </c>
      <c r="I188" s="147" t="s">
        <v>452</v>
      </c>
      <c r="J188" s="147"/>
      <c r="K188" s="191"/>
    </row>
    <row r="189" spans="2:11" customFormat="1" ht="15" customHeight="1">
      <c r="B189" s="170"/>
      <c r="C189" s="204" t="s">
        <v>457</v>
      </c>
      <c r="D189" s="147"/>
      <c r="E189" s="147"/>
      <c r="F189" s="168" t="s">
        <v>377</v>
      </c>
      <c r="G189" s="147"/>
      <c r="H189" s="147" t="s">
        <v>458</v>
      </c>
      <c r="I189" s="147" t="s">
        <v>459</v>
      </c>
      <c r="J189" s="205" t="s">
        <v>460</v>
      </c>
      <c r="K189" s="191"/>
    </row>
    <row r="190" spans="2:11" customFormat="1" ht="15" customHeight="1">
      <c r="B190" s="206"/>
      <c r="C190" s="207" t="s">
        <v>461</v>
      </c>
      <c r="D190" s="208"/>
      <c r="E190" s="208"/>
      <c r="F190" s="209" t="s">
        <v>377</v>
      </c>
      <c r="G190" s="208"/>
      <c r="H190" s="208" t="s">
        <v>462</v>
      </c>
      <c r="I190" s="208" t="s">
        <v>459</v>
      </c>
      <c r="J190" s="210" t="s">
        <v>460</v>
      </c>
      <c r="K190" s="211"/>
    </row>
    <row r="191" spans="2:11" customFormat="1" ht="15" customHeight="1">
      <c r="B191" s="170"/>
      <c r="C191" s="204" t="s">
        <v>40</v>
      </c>
      <c r="D191" s="147"/>
      <c r="E191" s="147"/>
      <c r="F191" s="168" t="s">
        <v>371</v>
      </c>
      <c r="G191" s="147"/>
      <c r="H191" s="144" t="s">
        <v>463</v>
      </c>
      <c r="I191" s="147" t="s">
        <v>464</v>
      </c>
      <c r="J191" s="147"/>
      <c r="K191" s="191"/>
    </row>
    <row r="192" spans="2:11" customFormat="1" ht="15" customHeight="1">
      <c r="B192" s="170"/>
      <c r="C192" s="204" t="s">
        <v>465</v>
      </c>
      <c r="D192" s="147"/>
      <c r="E192" s="147"/>
      <c r="F192" s="168" t="s">
        <v>371</v>
      </c>
      <c r="G192" s="147"/>
      <c r="H192" s="147" t="s">
        <v>466</v>
      </c>
      <c r="I192" s="147" t="s">
        <v>406</v>
      </c>
      <c r="J192" s="147"/>
      <c r="K192" s="191"/>
    </row>
    <row r="193" spans="2:11" customFormat="1" ht="15" customHeight="1">
      <c r="B193" s="170"/>
      <c r="C193" s="204" t="s">
        <v>467</v>
      </c>
      <c r="D193" s="147"/>
      <c r="E193" s="147"/>
      <c r="F193" s="168" t="s">
        <v>371</v>
      </c>
      <c r="G193" s="147"/>
      <c r="H193" s="147" t="s">
        <v>468</v>
      </c>
      <c r="I193" s="147" t="s">
        <v>406</v>
      </c>
      <c r="J193" s="147"/>
      <c r="K193" s="191"/>
    </row>
    <row r="194" spans="2:11" customFormat="1" ht="15" customHeight="1">
      <c r="B194" s="170"/>
      <c r="C194" s="204" t="s">
        <v>469</v>
      </c>
      <c r="D194" s="147"/>
      <c r="E194" s="147"/>
      <c r="F194" s="168" t="s">
        <v>377</v>
      </c>
      <c r="G194" s="147"/>
      <c r="H194" s="147" t="s">
        <v>470</v>
      </c>
      <c r="I194" s="147" t="s">
        <v>406</v>
      </c>
      <c r="J194" s="147"/>
      <c r="K194" s="191"/>
    </row>
    <row r="195" spans="2:11" customFormat="1" ht="15" customHeight="1">
      <c r="B195" s="197"/>
      <c r="C195" s="212"/>
      <c r="D195" s="177"/>
      <c r="E195" s="177"/>
      <c r="F195" s="177"/>
      <c r="G195" s="177"/>
      <c r="H195" s="177"/>
      <c r="I195" s="177"/>
      <c r="J195" s="177"/>
      <c r="K195" s="198"/>
    </row>
    <row r="196" spans="2:11" customFormat="1" ht="18.75" customHeight="1">
      <c r="B196" s="179"/>
      <c r="C196" s="189"/>
      <c r="D196" s="189"/>
      <c r="E196" s="189"/>
      <c r="F196" s="199"/>
      <c r="G196" s="189"/>
      <c r="H196" s="189"/>
      <c r="I196" s="189"/>
      <c r="J196" s="189"/>
      <c r="K196" s="179"/>
    </row>
    <row r="197" spans="2:11" customFormat="1" ht="18.75" customHeight="1">
      <c r="B197" s="179"/>
      <c r="C197" s="189"/>
      <c r="D197" s="189"/>
      <c r="E197" s="189"/>
      <c r="F197" s="199"/>
      <c r="G197" s="189"/>
      <c r="H197" s="189"/>
      <c r="I197" s="189"/>
      <c r="J197" s="189"/>
      <c r="K197" s="179"/>
    </row>
    <row r="198" spans="2:11" customFormat="1" ht="18.75" customHeight="1"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</row>
    <row r="199" spans="2:11" customFormat="1" ht="13.5">
      <c r="B199" s="136"/>
      <c r="C199" s="137"/>
      <c r="D199" s="137"/>
      <c r="E199" s="137"/>
      <c r="F199" s="137"/>
      <c r="G199" s="137"/>
      <c r="H199" s="137"/>
      <c r="I199" s="137"/>
      <c r="J199" s="137"/>
      <c r="K199" s="138"/>
    </row>
    <row r="200" spans="2:11" customFormat="1" ht="21">
      <c r="B200" s="139"/>
      <c r="C200" s="262" t="s">
        <v>471</v>
      </c>
      <c r="D200" s="262"/>
      <c r="E200" s="262"/>
      <c r="F200" s="262"/>
      <c r="G200" s="262"/>
      <c r="H200" s="262"/>
      <c r="I200" s="262"/>
      <c r="J200" s="262"/>
      <c r="K200" s="140"/>
    </row>
    <row r="201" spans="2:11" customFormat="1" ht="25.5" customHeight="1">
      <c r="B201" s="139"/>
      <c r="C201" s="213" t="s">
        <v>472</v>
      </c>
      <c r="D201" s="213"/>
      <c r="E201" s="213"/>
      <c r="F201" s="213" t="s">
        <v>473</v>
      </c>
      <c r="G201" s="214"/>
      <c r="H201" s="265" t="s">
        <v>474</v>
      </c>
      <c r="I201" s="265"/>
      <c r="J201" s="265"/>
      <c r="K201" s="140"/>
    </row>
    <row r="202" spans="2:11" customFormat="1" ht="5.25" customHeight="1">
      <c r="B202" s="170"/>
      <c r="C202" s="165"/>
      <c r="D202" s="165"/>
      <c r="E202" s="165"/>
      <c r="F202" s="165"/>
      <c r="G202" s="189"/>
      <c r="H202" s="165"/>
      <c r="I202" s="165"/>
      <c r="J202" s="165"/>
      <c r="K202" s="191"/>
    </row>
    <row r="203" spans="2:11" customFormat="1" ht="15" customHeight="1">
      <c r="B203" s="170"/>
      <c r="C203" s="147" t="s">
        <v>464</v>
      </c>
      <c r="D203" s="147"/>
      <c r="E203" s="147"/>
      <c r="F203" s="168" t="s">
        <v>41</v>
      </c>
      <c r="G203" s="147"/>
      <c r="H203" s="266" t="s">
        <v>475</v>
      </c>
      <c r="I203" s="266"/>
      <c r="J203" s="266"/>
      <c r="K203" s="191"/>
    </row>
    <row r="204" spans="2:11" customFormat="1" ht="15" customHeight="1">
      <c r="B204" s="170"/>
      <c r="C204" s="147"/>
      <c r="D204" s="147"/>
      <c r="E204" s="147"/>
      <c r="F204" s="168" t="s">
        <v>42</v>
      </c>
      <c r="G204" s="147"/>
      <c r="H204" s="266" t="s">
        <v>476</v>
      </c>
      <c r="I204" s="266"/>
      <c r="J204" s="266"/>
      <c r="K204" s="191"/>
    </row>
    <row r="205" spans="2:11" customFormat="1" ht="15" customHeight="1">
      <c r="B205" s="170"/>
      <c r="C205" s="147"/>
      <c r="D205" s="147"/>
      <c r="E205" s="147"/>
      <c r="F205" s="168" t="s">
        <v>45</v>
      </c>
      <c r="G205" s="147"/>
      <c r="H205" s="266" t="s">
        <v>477</v>
      </c>
      <c r="I205" s="266"/>
      <c r="J205" s="266"/>
      <c r="K205" s="191"/>
    </row>
    <row r="206" spans="2:11" customFormat="1" ht="15" customHeight="1">
      <c r="B206" s="170"/>
      <c r="C206" s="147"/>
      <c r="D206" s="147"/>
      <c r="E206" s="147"/>
      <c r="F206" s="168" t="s">
        <v>43</v>
      </c>
      <c r="G206" s="147"/>
      <c r="H206" s="266" t="s">
        <v>478</v>
      </c>
      <c r="I206" s="266"/>
      <c r="J206" s="266"/>
      <c r="K206" s="191"/>
    </row>
    <row r="207" spans="2:11" customFormat="1" ht="15" customHeight="1">
      <c r="B207" s="170"/>
      <c r="C207" s="147"/>
      <c r="D207" s="147"/>
      <c r="E207" s="147"/>
      <c r="F207" s="168" t="s">
        <v>44</v>
      </c>
      <c r="G207" s="147"/>
      <c r="H207" s="266" t="s">
        <v>479</v>
      </c>
      <c r="I207" s="266"/>
      <c r="J207" s="266"/>
      <c r="K207" s="191"/>
    </row>
    <row r="208" spans="2:11" customFormat="1" ht="15" customHeight="1">
      <c r="B208" s="170"/>
      <c r="C208" s="147"/>
      <c r="D208" s="147"/>
      <c r="E208" s="147"/>
      <c r="F208" s="168"/>
      <c r="G208" s="147"/>
      <c r="H208" s="147"/>
      <c r="I208" s="147"/>
      <c r="J208" s="147"/>
      <c r="K208" s="191"/>
    </row>
    <row r="209" spans="2:11" customFormat="1" ht="15" customHeight="1">
      <c r="B209" s="170"/>
      <c r="C209" s="147" t="s">
        <v>418</v>
      </c>
      <c r="D209" s="147"/>
      <c r="E209" s="147"/>
      <c r="F209" s="168" t="s">
        <v>76</v>
      </c>
      <c r="G209" s="147"/>
      <c r="H209" s="266" t="s">
        <v>480</v>
      </c>
      <c r="I209" s="266"/>
      <c r="J209" s="266"/>
      <c r="K209" s="191"/>
    </row>
    <row r="210" spans="2:11" customFormat="1" ht="15" customHeight="1">
      <c r="B210" s="170"/>
      <c r="C210" s="147"/>
      <c r="D210" s="147"/>
      <c r="E210" s="147"/>
      <c r="F210" s="168" t="s">
        <v>314</v>
      </c>
      <c r="G210" s="147"/>
      <c r="H210" s="266" t="s">
        <v>315</v>
      </c>
      <c r="I210" s="266"/>
      <c r="J210" s="266"/>
      <c r="K210" s="191"/>
    </row>
    <row r="211" spans="2:11" customFormat="1" ht="15" customHeight="1">
      <c r="B211" s="170"/>
      <c r="C211" s="147"/>
      <c r="D211" s="147"/>
      <c r="E211" s="147"/>
      <c r="F211" s="168" t="s">
        <v>312</v>
      </c>
      <c r="G211" s="147"/>
      <c r="H211" s="266" t="s">
        <v>481</v>
      </c>
      <c r="I211" s="266"/>
      <c r="J211" s="266"/>
      <c r="K211" s="191"/>
    </row>
    <row r="212" spans="2:11" customFormat="1" ht="15" customHeight="1">
      <c r="B212" s="215"/>
      <c r="C212" s="147"/>
      <c r="D212" s="147"/>
      <c r="E212" s="147"/>
      <c r="F212" s="168" t="s">
        <v>316</v>
      </c>
      <c r="G212" s="204"/>
      <c r="H212" s="267" t="s">
        <v>317</v>
      </c>
      <c r="I212" s="267"/>
      <c r="J212" s="267"/>
      <c r="K212" s="216"/>
    </row>
    <row r="213" spans="2:11" customFormat="1" ht="15" customHeight="1">
      <c r="B213" s="215"/>
      <c r="C213" s="147"/>
      <c r="D213" s="147"/>
      <c r="E213" s="147"/>
      <c r="F213" s="168" t="s">
        <v>318</v>
      </c>
      <c r="G213" s="204"/>
      <c r="H213" s="267" t="s">
        <v>482</v>
      </c>
      <c r="I213" s="267"/>
      <c r="J213" s="267"/>
      <c r="K213" s="216"/>
    </row>
    <row r="214" spans="2:11" customFormat="1" ht="15" customHeight="1">
      <c r="B214" s="215"/>
      <c r="C214" s="147"/>
      <c r="D214" s="147"/>
      <c r="E214" s="147"/>
      <c r="F214" s="168"/>
      <c r="G214" s="204"/>
      <c r="H214" s="195"/>
      <c r="I214" s="195"/>
      <c r="J214" s="195"/>
      <c r="K214" s="216"/>
    </row>
    <row r="215" spans="2:11" customFormat="1" ht="15" customHeight="1">
      <c r="B215" s="215"/>
      <c r="C215" s="147" t="s">
        <v>442</v>
      </c>
      <c r="D215" s="147"/>
      <c r="E215" s="147"/>
      <c r="F215" s="168">
        <v>1</v>
      </c>
      <c r="G215" s="204"/>
      <c r="H215" s="267" t="s">
        <v>483</v>
      </c>
      <c r="I215" s="267"/>
      <c r="J215" s="267"/>
      <c r="K215" s="216"/>
    </row>
    <row r="216" spans="2:11" customFormat="1" ht="15" customHeight="1">
      <c r="B216" s="215"/>
      <c r="C216" s="147"/>
      <c r="D216" s="147"/>
      <c r="E216" s="147"/>
      <c r="F216" s="168">
        <v>2</v>
      </c>
      <c r="G216" s="204"/>
      <c r="H216" s="267" t="s">
        <v>484</v>
      </c>
      <c r="I216" s="267"/>
      <c r="J216" s="267"/>
      <c r="K216" s="216"/>
    </row>
    <row r="217" spans="2:11" customFormat="1" ht="15" customHeight="1">
      <c r="B217" s="215"/>
      <c r="C217" s="147"/>
      <c r="D217" s="147"/>
      <c r="E217" s="147"/>
      <c r="F217" s="168">
        <v>3</v>
      </c>
      <c r="G217" s="204"/>
      <c r="H217" s="267" t="s">
        <v>485</v>
      </c>
      <c r="I217" s="267"/>
      <c r="J217" s="267"/>
      <c r="K217" s="216"/>
    </row>
    <row r="218" spans="2:11" customFormat="1" ht="15" customHeight="1">
      <c r="B218" s="215"/>
      <c r="C218" s="147"/>
      <c r="D218" s="147"/>
      <c r="E218" s="147"/>
      <c r="F218" s="168">
        <v>4</v>
      </c>
      <c r="G218" s="204"/>
      <c r="H218" s="267" t="s">
        <v>486</v>
      </c>
      <c r="I218" s="267"/>
      <c r="J218" s="267"/>
      <c r="K218" s="216"/>
    </row>
    <row r="219" spans="2:11" customFormat="1" ht="12.75" customHeight="1">
      <c r="B219" s="217"/>
      <c r="C219" s="218"/>
      <c r="D219" s="218"/>
      <c r="E219" s="218"/>
      <c r="F219" s="218"/>
      <c r="G219" s="218"/>
      <c r="H219" s="218"/>
      <c r="I219" s="218"/>
      <c r="J219" s="218"/>
      <c r="K219" s="219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SO 01 -  b.j.č. 02</vt:lpstr>
      <vt:lpstr>SO 02 -  b.j.č. 01</vt:lpstr>
      <vt:lpstr>SO 03 - exteriéry</vt:lpstr>
      <vt:lpstr>SO 02 -  b.j.č. 01_01</vt:lpstr>
      <vt:lpstr>SO 03 - exteriéry_01</vt:lpstr>
      <vt:lpstr>Pokyny pro vyplnění</vt:lpstr>
      <vt:lpstr>'Rekapitulace stavby'!Názvy_tisku</vt:lpstr>
      <vt:lpstr>'SO 01 -  b.j.č. 02'!Názvy_tisku</vt:lpstr>
      <vt:lpstr>'SO 02 -  b.j.č. 01'!Názvy_tisku</vt:lpstr>
      <vt:lpstr>'SO 02 -  b.j.č. 01_01'!Názvy_tisku</vt:lpstr>
      <vt:lpstr>'SO 03 - exteriéry'!Názvy_tisku</vt:lpstr>
      <vt:lpstr>'SO 03 - exteriéry_01'!Názvy_tisku</vt:lpstr>
      <vt:lpstr>'Pokyny pro vyplnění'!Oblast_tisku</vt:lpstr>
      <vt:lpstr>'Rekapitulace stavby'!Oblast_tisku</vt:lpstr>
      <vt:lpstr>'SO 01 -  b.j.č. 02'!Oblast_tisku</vt:lpstr>
      <vt:lpstr>'SO 02 -  b.j.č. 01'!Oblast_tisku</vt:lpstr>
      <vt:lpstr>'SO 02 -  b.j.č. 01_01'!Oblast_tisku</vt:lpstr>
      <vt:lpstr>'SO 03 - exteriéry'!Oblast_tisku</vt:lpstr>
      <vt:lpstr>'SO 03 - exteriéry_01'!Oblast_tisku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DESKTOP-HFL4FV8\Petr</dc:creator>
  <cp:lastModifiedBy>pan Vrany</cp:lastModifiedBy>
  <cp:lastPrinted>2026-08-04T06:21:24Z</cp:lastPrinted>
  <dcterms:created xsi:type="dcterms:W3CDTF">2026-08-03T16:53:49Z</dcterms:created>
  <dcterms:modified xsi:type="dcterms:W3CDTF">2026-08-04T06:21:41Z</dcterms:modified>
</cp:coreProperties>
</file>